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644" yWindow="144" windowWidth="9828" windowHeight="8196" tabRatio="500"/>
  </bookViews>
  <sheets>
    <sheet name="Прил.7 2024год (февр)" sheetId="1" r:id="rId1"/>
  </sheets>
  <definedNames>
    <definedName name="_FilterDatabase_0" localSheetId="0">'Прил.7 2024год (февр)'!$A$12:$E$300</definedName>
    <definedName name="_FilterDatabase_0_0" localSheetId="0">'Прил.7 2024год (февр)'!$A$12:$E$300</definedName>
    <definedName name="_FilterDatabase_0_0_0" localSheetId="0">'Прил.7 2024год (февр)'!$A$12:$E$300</definedName>
    <definedName name="_xlnm._FilterDatabase" localSheetId="0" hidden="1">'Прил.7 2024год (февр)'!$A$12:$E$302</definedName>
    <definedName name="Print_Titles_0" localSheetId="0">'Прил.7 2024год (февр)'!$10:$12</definedName>
    <definedName name="Print_Titles_0_0" localSheetId="0">'Прил.7 2024год (февр)'!$10:$12</definedName>
    <definedName name="Print_Titles_0_0_0" localSheetId="0">'Прил.7 2024год (февр)'!$10:$12</definedName>
    <definedName name="_xlnm.Print_Titles" localSheetId="0">'Прил.7 2024год (февр)'!$10:$12</definedName>
    <definedName name="_xlnm.Print_Area" localSheetId="0">'Прил.7 2024год (февр)'!$A$1:$G$300</definedName>
    <definedName name="программы" localSheetId="0">'Прил.7 2024год (февр)'!$10:$12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54" i="1"/>
  <c r="E284"/>
  <c r="E253"/>
  <c r="E252" s="1"/>
  <c r="E248"/>
  <c r="E131"/>
  <c r="E130"/>
  <c r="E129" s="1"/>
  <c r="E211" l="1"/>
  <c r="E176"/>
  <c r="E178"/>
  <c r="E177"/>
  <c r="F203"/>
  <c r="G203"/>
  <c r="G289"/>
  <c r="F289"/>
  <c r="F288" s="1"/>
  <c r="E289"/>
  <c r="G288"/>
  <c r="E288"/>
  <c r="G285"/>
  <c r="F285"/>
  <c r="E285"/>
  <c r="G284"/>
  <c r="F284"/>
  <c r="F280"/>
  <c r="G280" s="1"/>
  <c r="G279" s="1"/>
  <c r="E279"/>
  <c r="G278"/>
  <c r="G277" s="1"/>
  <c r="G276" s="1"/>
  <c r="F278"/>
  <c r="F277" s="1"/>
  <c r="F276" s="1"/>
  <c r="E277"/>
  <c r="E276" s="1"/>
  <c r="G275"/>
  <c r="G274" s="1"/>
  <c r="G273" s="1"/>
  <c r="F275"/>
  <c r="F274" s="1"/>
  <c r="F273" s="1"/>
  <c r="E274"/>
  <c r="E273" s="1"/>
  <c r="G271"/>
  <c r="G247" s="1"/>
  <c r="F271"/>
  <c r="E271"/>
  <c r="E267"/>
  <c r="E263"/>
  <c r="F248"/>
  <c r="F247" s="1"/>
  <c r="E247"/>
  <c r="G242"/>
  <c r="G241" s="1"/>
  <c r="F241"/>
  <c r="E241"/>
  <c r="G239"/>
  <c r="F239"/>
  <c r="E239"/>
  <c r="E238" s="1"/>
  <c r="G238"/>
  <c r="F238"/>
  <c r="G236"/>
  <c r="G235" s="1"/>
  <c r="F236"/>
  <c r="E236"/>
  <c r="E235" s="1"/>
  <c r="E203" s="1"/>
  <c r="F235"/>
  <c r="J234"/>
  <c r="J233"/>
  <c r="G233"/>
  <c r="F233"/>
  <c r="E233"/>
  <c r="J232"/>
  <c r="G232"/>
  <c r="F232"/>
  <c r="E232"/>
  <c r="J231"/>
  <c r="J230"/>
  <c r="G230"/>
  <c r="F230"/>
  <c r="E230"/>
  <c r="J229"/>
  <c r="G229"/>
  <c r="F229"/>
  <c r="E229"/>
  <c r="G225"/>
  <c r="F225"/>
  <c r="E225"/>
  <c r="G224"/>
  <c r="G223"/>
  <c r="G222" s="1"/>
  <c r="F223"/>
  <c r="E223"/>
  <c r="F222"/>
  <c r="E222"/>
  <c r="F221"/>
  <c r="G221" s="1"/>
  <c r="G220" s="1"/>
  <c r="F220"/>
  <c r="E220"/>
  <c r="J219"/>
  <c r="J218"/>
  <c r="G218"/>
  <c r="F218"/>
  <c r="E218"/>
  <c r="J217"/>
  <c r="G217"/>
  <c r="F217"/>
  <c r="E217"/>
  <c r="J215"/>
  <c r="J214"/>
  <c r="G214"/>
  <c r="F214"/>
  <c r="E214"/>
  <c r="J213"/>
  <c r="G213"/>
  <c r="F213"/>
  <c r="E213"/>
  <c r="J212"/>
  <c r="J211"/>
  <c r="G211"/>
  <c r="F211"/>
  <c r="J210"/>
  <c r="J209"/>
  <c r="G209"/>
  <c r="F209"/>
  <c r="E209"/>
  <c r="J208"/>
  <c r="G208"/>
  <c r="F208"/>
  <c r="E208"/>
  <c r="G206"/>
  <c r="F206"/>
  <c r="E206"/>
  <c r="G205"/>
  <c r="G204" s="1"/>
  <c r="G202" s="1"/>
  <c r="G201" s="1"/>
  <c r="F204"/>
  <c r="F202" s="1"/>
  <c r="F201" s="1"/>
  <c r="E204"/>
  <c r="G199"/>
  <c r="F199"/>
  <c r="F198" s="1"/>
  <c r="E199"/>
  <c r="E198" s="1"/>
  <c r="G198"/>
  <c r="G193"/>
  <c r="F193"/>
  <c r="E193"/>
  <c r="G191"/>
  <c r="G190" s="1"/>
  <c r="F191"/>
  <c r="E191"/>
  <c r="F190"/>
  <c r="E190"/>
  <c r="F189"/>
  <c r="G189" s="1"/>
  <c r="G188" s="1"/>
  <c r="E188"/>
  <c r="G187"/>
  <c r="G186" s="1"/>
  <c r="G185" s="1"/>
  <c r="F186"/>
  <c r="F185" s="1"/>
  <c r="E186"/>
  <c r="E185"/>
  <c r="E175" s="1"/>
  <c r="G177"/>
  <c r="G176" s="1"/>
  <c r="G175" s="1"/>
  <c r="F177"/>
  <c r="G174"/>
  <c r="G173"/>
  <c r="F173"/>
  <c r="E173"/>
  <c r="G171"/>
  <c r="F171"/>
  <c r="F170" s="1"/>
  <c r="F169" s="1"/>
  <c r="F168" s="1"/>
  <c r="E171"/>
  <c r="E170" s="1"/>
  <c r="E169" s="1"/>
  <c r="E168" s="1"/>
  <c r="G170"/>
  <c r="G169" s="1"/>
  <c r="G168" s="1"/>
  <c r="E163"/>
  <c r="E162" s="1"/>
  <c r="E161" s="1"/>
  <c r="G161"/>
  <c r="F161"/>
  <c r="G157"/>
  <c r="F157"/>
  <c r="F155" s="1"/>
  <c r="F154" s="1"/>
  <c r="E157"/>
  <c r="G155"/>
  <c r="G154" s="1"/>
  <c r="E155"/>
  <c r="G152"/>
  <c r="F152"/>
  <c r="E152"/>
  <c r="G149"/>
  <c r="G148" s="1"/>
  <c r="G147" s="1"/>
  <c r="F148"/>
  <c r="F147" s="1"/>
  <c r="F146" s="1"/>
  <c r="F145" s="1"/>
  <c r="E146"/>
  <c r="E145" s="1"/>
  <c r="G145"/>
  <c r="G144"/>
  <c r="G143" s="1"/>
  <c r="G142" s="1"/>
  <c r="G141" s="1"/>
  <c r="F143"/>
  <c r="F142" s="1"/>
  <c r="F141" s="1"/>
  <c r="F135" s="1"/>
  <c r="E143"/>
  <c r="E142"/>
  <c r="E141" s="1"/>
  <c r="G140"/>
  <c r="G139" s="1"/>
  <c r="G138" s="1"/>
  <c r="F139"/>
  <c r="F138" s="1"/>
  <c r="E138"/>
  <c r="G137"/>
  <c r="G135" s="1"/>
  <c r="F137"/>
  <c r="E137"/>
  <c r="E135" s="1"/>
  <c r="G128"/>
  <c r="G127" s="1"/>
  <c r="F127"/>
  <c r="G126"/>
  <c r="G125"/>
  <c r="G124" s="1"/>
  <c r="G123" s="1"/>
  <c r="G122" s="1"/>
  <c r="F124"/>
  <c r="F123" s="1"/>
  <c r="F122" s="1"/>
  <c r="E122"/>
  <c r="G120"/>
  <c r="G119" s="1"/>
  <c r="F120"/>
  <c r="E120"/>
  <c r="E119" s="1"/>
  <c r="F119"/>
  <c r="E115"/>
  <c r="G114"/>
  <c r="F114"/>
  <c r="G113"/>
  <c r="F113"/>
  <c r="E113"/>
  <c r="G112"/>
  <c r="G111" s="1"/>
  <c r="G110" s="1"/>
  <c r="G106" s="1"/>
  <c r="G104" s="1"/>
  <c r="F111"/>
  <c r="F110" s="1"/>
  <c r="E111"/>
  <c r="E110"/>
  <c r="G108"/>
  <c r="F108"/>
  <c r="F106" s="1"/>
  <c r="F104" s="1"/>
  <c r="E108"/>
  <c r="G102"/>
  <c r="F102"/>
  <c r="F101" s="1"/>
  <c r="F100" s="1"/>
  <c r="F98" s="1"/>
  <c r="E102"/>
  <c r="G101"/>
  <c r="G100" s="1"/>
  <c r="G98" s="1"/>
  <c r="E101"/>
  <c r="E100" s="1"/>
  <c r="E98" s="1"/>
  <c r="F97"/>
  <c r="G97" s="1"/>
  <c r="G96" s="1"/>
  <c r="G95" s="1"/>
  <c r="E96"/>
  <c r="E95"/>
  <c r="F94"/>
  <c r="G94" s="1"/>
  <c r="G93" s="1"/>
  <c r="G92" s="1"/>
  <c r="E93"/>
  <c r="E92"/>
  <c r="F91"/>
  <c r="G91" s="1"/>
  <c r="G90" s="1"/>
  <c r="G89" s="1"/>
  <c r="E90"/>
  <c r="E89"/>
  <c r="G87"/>
  <c r="G86" s="1"/>
  <c r="G85" s="1"/>
  <c r="F87"/>
  <c r="F86" s="1"/>
  <c r="E86"/>
  <c r="E85"/>
  <c r="E83" s="1"/>
  <c r="F79"/>
  <c r="E79"/>
  <c r="E75" s="1"/>
  <c r="E73" s="1"/>
  <c r="G77"/>
  <c r="F77"/>
  <c r="E77"/>
  <c r="G75"/>
  <c r="F75"/>
  <c r="F73" s="1"/>
  <c r="G73"/>
  <c r="G71"/>
  <c r="F71"/>
  <c r="F70" s="1"/>
  <c r="F69" s="1"/>
  <c r="F67" s="1"/>
  <c r="E71"/>
  <c r="G70"/>
  <c r="G69" s="1"/>
  <c r="G67" s="1"/>
  <c r="E70"/>
  <c r="E69" s="1"/>
  <c r="E67" s="1"/>
  <c r="F66"/>
  <c r="G66" s="1"/>
  <c r="G65" s="1"/>
  <c r="G64" s="1"/>
  <c r="F65"/>
  <c r="F64" s="1"/>
  <c r="E65"/>
  <c r="E64"/>
  <c r="G62"/>
  <c r="F62"/>
  <c r="E62"/>
  <c r="G60"/>
  <c r="G59" s="1"/>
  <c r="G58" s="1"/>
  <c r="G56" s="1"/>
  <c r="F60"/>
  <c r="E60"/>
  <c r="E59" s="1"/>
  <c r="E58" s="1"/>
  <c r="E56" s="1"/>
  <c r="F59"/>
  <c r="E54"/>
  <c r="E53" s="1"/>
  <c r="E52" s="1"/>
  <c r="G53"/>
  <c r="F53"/>
  <c r="F52" s="1"/>
  <c r="G52"/>
  <c r="F51"/>
  <c r="G51" s="1"/>
  <c r="G50" s="1"/>
  <c r="G49" s="1"/>
  <c r="G48" s="1"/>
  <c r="E50"/>
  <c r="E49"/>
  <c r="E48" s="1"/>
  <c r="G47"/>
  <c r="G46" s="1"/>
  <c r="G45" s="1"/>
  <c r="F46"/>
  <c r="F45" s="1"/>
  <c r="E46"/>
  <c r="E45"/>
  <c r="G44"/>
  <c r="F44"/>
  <c r="F43" s="1"/>
  <c r="E44"/>
  <c r="E43" s="1"/>
  <c r="G43"/>
  <c r="G42"/>
  <c r="G41" s="1"/>
  <c r="G40" s="1"/>
  <c r="F42"/>
  <c r="F41" s="1"/>
  <c r="F40" s="1"/>
  <c r="E41"/>
  <c r="E40" s="1"/>
  <c r="G39"/>
  <c r="G38" s="1"/>
  <c r="G37" s="1"/>
  <c r="G32" s="1"/>
  <c r="F39"/>
  <c r="F38" s="1"/>
  <c r="F37" s="1"/>
  <c r="F32" s="1"/>
  <c r="E38"/>
  <c r="E37" s="1"/>
  <c r="E32" s="1"/>
  <c r="G36"/>
  <c r="G35" s="1"/>
  <c r="F35"/>
  <c r="E35"/>
  <c r="G31"/>
  <c r="F31"/>
  <c r="E31"/>
  <c r="G29"/>
  <c r="F29"/>
  <c r="F28" s="1"/>
  <c r="E29"/>
  <c r="E28" s="1"/>
  <c r="G28"/>
  <c r="G26"/>
  <c r="G25" s="1"/>
  <c r="F26"/>
  <c r="E26"/>
  <c r="F25"/>
  <c r="E25"/>
  <c r="F24"/>
  <c r="G24" s="1"/>
  <c r="G23" s="1"/>
  <c r="G22" s="1"/>
  <c r="F23"/>
  <c r="E23"/>
  <c r="F22"/>
  <c r="E22"/>
  <c r="F21"/>
  <c r="G21" s="1"/>
  <c r="G20" s="1"/>
  <c r="G19" s="1"/>
  <c r="F20"/>
  <c r="E20"/>
  <c r="F19"/>
  <c r="E19"/>
  <c r="G17"/>
  <c r="F17"/>
  <c r="F16" s="1"/>
  <c r="E17"/>
  <c r="E16" s="1"/>
  <c r="E15" s="1"/>
  <c r="E13" s="1"/>
  <c r="G16"/>
  <c r="G13"/>
  <c r="F13"/>
  <c r="E202" l="1"/>
  <c r="E201" s="1"/>
  <c r="E300" s="1"/>
  <c r="J236"/>
  <c r="G83"/>
  <c r="G167"/>
  <c r="F176"/>
  <c r="F175" s="1"/>
  <c r="F167" s="1"/>
  <c r="G300"/>
  <c r="F58"/>
  <c r="F56" s="1"/>
  <c r="E106"/>
  <c r="E105" s="1"/>
  <c r="E104" s="1"/>
  <c r="E167"/>
  <c r="F50"/>
  <c r="F49" s="1"/>
  <c r="F48" s="1"/>
  <c r="F90"/>
  <c r="F89" s="1"/>
  <c r="F85" s="1"/>
  <c r="F83" s="1"/>
  <c r="F93"/>
  <c r="F92" s="1"/>
  <c r="F96"/>
  <c r="F95" s="1"/>
  <c r="F188"/>
  <c r="F279"/>
  <c r="F300" l="1"/>
</calcChain>
</file>

<file path=xl/sharedStrings.xml><?xml version="1.0" encoding="utf-8"?>
<sst xmlns="http://schemas.openxmlformats.org/spreadsheetml/2006/main" count="637" uniqueCount="297">
  <si>
    <t xml:space="preserve">Приложение №7 </t>
  </si>
  <si>
    <t xml:space="preserve">к решению Совета депутатов </t>
  </si>
  <si>
    <t>Вындиноостровского сельского поселения</t>
  </si>
  <si>
    <t>от 25.12 .2023 г №35</t>
  </si>
  <si>
    <t>РАСПРЕДЕЛЕНИЕ
бюджетных ассигнований по целевым статьям
(муниципальным  программам Вындиноостровского сельского поселения Волховского муниципального района  и непрограммным направлениям деятельности),
группам и подгруппам видов расходов классификации расходов бюджетов,
а также по разделам и подразделам классификации расходов бюджетов</t>
  </si>
  <si>
    <t>на 2024 год и плановый период 2025-2026 годов</t>
  </si>
  <si>
    <t>Наименование</t>
  </si>
  <si>
    <t>ЦСР</t>
  </si>
  <si>
    <t>ВР</t>
  </si>
  <si>
    <t>Рз, ПР</t>
  </si>
  <si>
    <t>Сумма
(тысяч рублей)</t>
  </si>
  <si>
    <t>1</t>
  </si>
  <si>
    <t>2</t>
  </si>
  <si>
    <t>3</t>
  </si>
  <si>
    <t>4</t>
  </si>
  <si>
    <t>5</t>
  </si>
  <si>
    <t>Муниципальная программа "Повышение безопасности дорожного движения на территории муниципального образования Вындиноостровское сельское поселение Волховского муниципального района Ленинградской области на 2024-2026 года"</t>
  </si>
  <si>
    <t>01 0 00 00000</t>
  </si>
  <si>
    <t>Комплексы процессных мероприятий</t>
  </si>
  <si>
    <t>01 4 00 00000</t>
  </si>
  <si>
    <t>Комплекс процессных  мероприятий "Ремонт дорог местного значения общего пользования, придомовых территорий и подъездов к домам"</t>
  </si>
  <si>
    <t>01 4 01 00000</t>
  </si>
  <si>
    <t>Капитальный ремонт и ремонт автомобильных дорог общего пользования местного значения</t>
  </si>
  <si>
    <t>0 1 4 01 10010</t>
  </si>
  <si>
    <t>Закупка товаров, работ и услуг для государственных (муниципальных) нужд</t>
  </si>
  <si>
    <t>Дорожное хозяйство (дорожные фонды)</t>
  </si>
  <si>
    <t>0409</t>
  </si>
  <si>
    <t>0 1 1 01 S0880</t>
  </si>
  <si>
    <t>Мероприятия по содержанию, ремонту и обслуживанию внутрипоселковых  автомобильных дорог, в том числе объектов улично-дорожной сети  и сооружений на них</t>
  </si>
  <si>
    <t>Иные закупки товаров, работ и услуг для обеспечения государственных (муниципальных) нужд</t>
  </si>
  <si>
    <t xml:space="preserve">Ремонт дороги в дер. Гостинополье по ул.Набережная МО Вындиноостровское сельское поселение Волховского муниципального района от региональной трассы Новая Ладога-Зуево    </t>
  </si>
  <si>
    <t>0 1 4 01 S0140</t>
  </si>
  <si>
    <t>На капитальный ремонт автомобильных дорог общего пользования местного значения , имеющих приоритетный социально-значимый характер</t>
  </si>
  <si>
    <t>0 1 4 01 S4200</t>
  </si>
  <si>
    <t>Муниципальная программа "О содействии участию населения в осуществлении местного самоуправления в иных формах на территории административного центра  Вындиноостровского сельского поселения Волховского муниципального района Ленинградской области на 2024год"</t>
  </si>
  <si>
    <t>02 0 00 00000</t>
  </si>
  <si>
    <t>02 4 00 00000</t>
  </si>
  <si>
    <t>На реализацию областного закона от 15 января 2018 года 3-оз "О содействии участию населения в осуществлении местного самоуправления в иных формах на территориях административных центров  Ленинградской области</t>
  </si>
  <si>
    <t>02 4 01 S4660</t>
  </si>
  <si>
    <t>На реализацию мероприятий по подготовке объектов теплоснабжения к отпительному сезону на территории Ленинградской области</t>
  </si>
  <si>
    <t>01 2 01 S0160</t>
  </si>
  <si>
    <t>Коммунальное хозяйство</t>
  </si>
  <si>
    <t>0 502</t>
  </si>
  <si>
    <t>На реализацию мероприятий направленных на безаварийную работу объектов теплоснабжения городских и сельских поселений Волховского муниципального района Ленинградской области</t>
  </si>
  <si>
    <t>01 2 01 70160</t>
  </si>
  <si>
    <t>На реализацию мероприятий в сфере энергосбережения и повышения энергетической эффективности городских и сельских поселений Волховского муниципального района</t>
  </si>
  <si>
    <t>01 2 01 60230</t>
  </si>
  <si>
    <t xml:space="preserve">На реализацию мероприятий в сфере энергосбережения и повышения энергетической эффективности городских и сельских поселений </t>
  </si>
  <si>
    <t>Комплекс процессных  мероприятий"Оборудование парковочного места, благоустройство"и спил деревьев</t>
  </si>
  <si>
    <t>Благоустройство</t>
  </si>
  <si>
    <t>0503</t>
  </si>
  <si>
    <t>На реализацию мероприятий федеральной целевой программы "Устойчивое развитие сельских территорий на 2014-2017 годы и на период до 2020 года"</t>
  </si>
  <si>
    <t>01 3 02 00000</t>
  </si>
  <si>
    <t>Основное мероприятие "Грантовая поддержка местных инициатив граждан, проживающих в сельской местности"</t>
  </si>
  <si>
    <t>01 3 02 R0180</t>
  </si>
  <si>
    <t>Муниципальная программа "Развитие и поддержка малого и среднего предпринимательства в муниципальном образовании Вындиноостровское сельское поселение Волховского муниципального района на 2017-2018 годы"</t>
  </si>
  <si>
    <t>02 0 00  00000</t>
  </si>
  <si>
    <t xml:space="preserve">Основные мероприятия "Совершенствование форм и методов информирования населения и субъектов малого предпринимательства по вопросам, связанным с предпринимательской деятельностью" </t>
  </si>
  <si>
    <t>02 0 01  00000</t>
  </si>
  <si>
    <t>Мероприятия по спилу аварийно -опасных деревьев</t>
  </si>
  <si>
    <t>Муниципальная программа "Обеспечение первичных мер пожарной безопасности на территории Вындиноостровского сельского поселения на 2022-2024 гг."</t>
  </si>
  <si>
    <t>03 0 00 00000</t>
  </si>
  <si>
    <t>03 4 00 00000</t>
  </si>
  <si>
    <t xml:space="preserve">Комплекс процессных  мероприятий "Пропашка минерализованными противопожарными полосами (ширина не менее 3м)  населенных пунктов поселения". </t>
  </si>
  <si>
    <t>03 4 01 00000</t>
  </si>
  <si>
    <t>03 0 01 10030</t>
  </si>
  <si>
    <t>03 4 01 10030</t>
  </si>
  <si>
    <t>Обеспечение пожарной безопасности</t>
  </si>
  <si>
    <t>0310</t>
  </si>
  <si>
    <t>03 4 01 60110</t>
  </si>
  <si>
    <t>Районный бюджет</t>
  </si>
  <si>
    <t>03 0 01 70880</t>
  </si>
  <si>
    <t>Муниципальная  программа "Противодействие коррупции в Вындиноостровском сельском поселении на 2023-2025 годы"</t>
  </si>
  <si>
    <t>04 0 00 00000</t>
  </si>
  <si>
    <t>04 4 00 00000</t>
  </si>
  <si>
    <t>Комплекс процессных  мероприятий "Обучение муниципальных служащих администрации по вопросам противодействия коррупции"</t>
  </si>
  <si>
    <t>04 4 01 00000</t>
  </si>
  <si>
    <t>Мероприятие по созданию эффективной системы противодействия коррупции в  Вындиноостровском сельском поселении</t>
  </si>
  <si>
    <t>04 4 01 10040</t>
  </si>
  <si>
    <t>Другие общегосударственные вопросы</t>
  </si>
  <si>
    <t>0113</t>
  </si>
  <si>
    <t>Муниципальная программа "Борьба с борщевиком Сосновского на территории  Вындиноостровского сельского поселения на 2021-2025 годы.</t>
  </si>
  <si>
    <t>05 0 00 00000</t>
  </si>
  <si>
    <t>05 4 00 00000</t>
  </si>
  <si>
    <t>Отраслевые проекты "Сохранение  и  восстановление  земельных  ресурсов"</t>
  </si>
  <si>
    <t>05 7 01 00000</t>
  </si>
  <si>
    <t>Отраслевые проекты по борьбе с борщевиком Сосновского на территориях Вындиноостровского сельского поселения</t>
  </si>
  <si>
    <t>05 7 01 S4310</t>
  </si>
  <si>
    <t>На проведение мероприятий по освобождению территорий от засоренности Борщевиком Сосновского муниципалных образований механическим методом (покос)</t>
  </si>
  <si>
    <t>05 5 02 F0550</t>
  </si>
  <si>
    <t>Hа комплекс мероприятий по борьбе с борщевиком Сосновского на территориях муниципальных образований</t>
  </si>
  <si>
    <t>05 4 01 10280</t>
  </si>
  <si>
    <t>Муниципальная программа "Формирование комфортной городской среды на территории  Вындиноостровского сельского поселения на 2018-2024 годы"</t>
  </si>
  <si>
    <t>06 0 00 00000</t>
  </si>
  <si>
    <t>Региональные проекты</t>
  </si>
  <si>
    <t>06 2 00 00000</t>
  </si>
  <si>
    <t>Реализация программ формирования современной городской среды</t>
  </si>
  <si>
    <t>06 2 F2 00000</t>
  </si>
  <si>
    <t>На благоустройство общественной территории у стадиона (баскетбольная площадка)</t>
  </si>
  <si>
    <t>06 2 F2 55550</t>
  </si>
  <si>
    <t>0 503</t>
  </si>
  <si>
    <t>06 4 02 F0380</t>
  </si>
  <si>
    <t>На благоустройство общественных зон и дворовых территорий многоквартирных домов</t>
  </si>
  <si>
    <t>06 0 02 60380</t>
  </si>
  <si>
    <t>Муниципальная  программа "Профилактика терроризма и экстремизма в Вындиноостровское сельское поселение  на 2024-2026 годы"</t>
  </si>
  <si>
    <t>07 0 00 00000</t>
  </si>
  <si>
    <t>07 4 00 00000</t>
  </si>
  <si>
    <t>Комплекс процессных  мероприятий "Информационно-пропагандистское противодействие терроризму и экстремизму"</t>
  </si>
  <si>
    <t>07 4 01 00000</t>
  </si>
  <si>
    <t xml:space="preserve">Мероприятие по усилению антитеррористической защищенности объектов социальной сферы </t>
  </si>
  <si>
    <t>07 4 01 10070</t>
  </si>
  <si>
    <t xml:space="preserve">Другие вопросы в области национальной безопасности и правоохранительной деятельности </t>
  </si>
  <si>
    <t>0314</t>
  </si>
  <si>
    <t>Муниципальная программа "Развитие культуры в  Вындиноостровское сельское поселение   на 2022-2024 годы"</t>
  </si>
  <si>
    <t>08 0 00 00000</t>
  </si>
  <si>
    <t>08 4 00 00000</t>
  </si>
  <si>
    <t>Комплекс процессных  мероприятий "Предоставление муниципальным бюджетным учреждениям субсидий на выполнение муниципального задания и иные цели"</t>
  </si>
  <si>
    <t>08 4 01 00000</t>
  </si>
  <si>
    <t>На сохранение целевых показателей повышения оплаты труда работников муниципальных учреждений культуры</t>
  </si>
  <si>
    <t>08 4 01 00170</t>
  </si>
  <si>
    <t>Предоставление субсидий бюджетным, автономным учреждениям и иным некоммерческим организациям</t>
  </si>
  <si>
    <t>Культура</t>
  </si>
  <si>
    <t>0801</t>
  </si>
  <si>
    <t xml:space="preserve"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 </t>
  </si>
  <si>
    <t>08 0 01 S4840</t>
  </si>
  <si>
    <t>Cубсидия на поддержкуразвития общественной инфраструктуры муниципального значения</t>
  </si>
  <si>
    <t xml:space="preserve">На разработку  проектно-сметной документации, проведения обмерных работ технического обследования здания </t>
  </si>
  <si>
    <t>08 4 01 F0480</t>
  </si>
  <si>
    <t>Бюджетные инвестиции на приобретение объектов недвижимого имущества в государственную (муниципальную ) собственность</t>
  </si>
  <si>
    <t>На обеспечение выплат стимулирующего характера работникам муниципальных учреждений культуры Ленинградской области</t>
  </si>
  <si>
    <t>08 4 01 S4840</t>
  </si>
  <si>
    <t>08 4 01 S0360</t>
  </si>
  <si>
    <t>Молодежная политика</t>
  </si>
  <si>
    <t>08 0 00  00000</t>
  </si>
  <si>
    <t xml:space="preserve">Основное мероприятие "Проведение спортивных мероприятий с участием различных категорий населения" </t>
  </si>
  <si>
    <t>08 0 01 00000</t>
  </si>
  <si>
    <t>На реализацию комплекса мер на поддержку деятельности молодежных организаций и объединений, молодежных инициатив и развитие волонтерского движения</t>
  </si>
  <si>
    <t>08 0 01 60250</t>
  </si>
  <si>
    <t>0 707</t>
  </si>
  <si>
    <t>08 0 01 60290</t>
  </si>
  <si>
    <t>На мероприятия по профилактике асоциального поведения в молодежной среде</t>
  </si>
  <si>
    <t>Муниципальная программа «Устойчивое функционирование объектов коммунального хозяйства муниципального образования Вындиноостровское сельское поселение на 2024-2026 годы»</t>
  </si>
  <si>
    <t>09 0 00 00000</t>
  </si>
  <si>
    <t>Отраслевые проекты</t>
  </si>
  <si>
    <t>09 7 00 00000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</si>
  <si>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</si>
  <si>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09 7 01 00000</t>
  </si>
  <si>
    <t>09 7 01 S0160</t>
  </si>
  <si>
    <t>Муниципальная программа «Поддержка муниципальных инициатив и участия населения части территории  Вындиноостровского сельского поселения в реализации инициативных предложений на 2024 год»</t>
  </si>
  <si>
    <t>14 0 00 00000</t>
  </si>
  <si>
    <t>14 4 00 00000</t>
  </si>
  <si>
    <t xml:space="preserve">Комплекс процессных  мероприятий "Ремонт дороги д. Плотичное, ул. Лесная"
</t>
  </si>
  <si>
    <t>14 4 01 00000</t>
  </si>
  <si>
    <t>На реализацию областного закона от 28 декабря 2018 года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</si>
  <si>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14 4 01 S4770</t>
  </si>
  <si>
    <t xml:space="preserve">Комплекс процессных  мероприятий "Обустройство пожарного подъездного пути в дер.Болотово" </t>
  </si>
  <si>
    <t>14 4 02 00000</t>
  </si>
  <si>
    <t>14 4 02 S4770</t>
  </si>
  <si>
    <t>Социальное обеспечение  населения</t>
  </si>
  <si>
    <t>16 0 00 00000</t>
  </si>
  <si>
    <t>1004</t>
  </si>
  <si>
    <t xml:space="preserve">Муниципальная программа «Обеспечение качественным жильем граждан на территории муниципального образования Вындиноостровское сельское поселение» Волховского муниципального района Ленинградской области на 2022-2026 годы» </t>
  </si>
  <si>
    <t xml:space="preserve">Отраслевые проекты </t>
  </si>
  <si>
    <t>16 7 00 00000</t>
  </si>
  <si>
    <t xml:space="preserve">Реализация мероприятий по обеспечению жильем молодых семей </t>
  </si>
  <si>
    <t>16 7 01 00000</t>
  </si>
  <si>
    <t>Обеспечение жильем молодых семей</t>
  </si>
  <si>
    <t>16 7 01 L4970</t>
  </si>
  <si>
    <t>Социальные выплаты гражданам , кроме публичных нормативных социальных выплат</t>
  </si>
  <si>
    <t>17 0 00 00000</t>
  </si>
  <si>
    <t>Муниципальная программа "О проведении работ по благоустройству, озеленению и экологической безопасности населенных пунктов Вындиноостровского сельского поселения Волховского муниципального района Ленинградской области"</t>
  </si>
  <si>
    <t>18 0 00 00000</t>
  </si>
  <si>
    <t>18 5 00 00000</t>
  </si>
  <si>
    <t>На мероприятия по ликвидации мест несанкционированного размещения отходов и озеленение</t>
  </si>
  <si>
    <t>18 5 01 60560</t>
  </si>
  <si>
    <t>Обеспечение деятельности органов местного самоуправления</t>
  </si>
  <si>
    <t>67 0 00 00000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</si>
  <si>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</si>
  <si>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67 2 00 00000</t>
  </si>
  <si>
    <t>Непрограммные расходы</t>
  </si>
  <si>
    <t>67 2 01 00000</t>
  </si>
  <si>
    <t>Исполнение функций органов местного самоуправления</t>
  </si>
  <si>
    <t>67 2 01 00150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</si>
  <si>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</si>
  <si>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</si>
  <si>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0104</t>
  </si>
  <si>
    <t>67 2 01 60300</t>
  </si>
  <si>
    <t>Обеспечение деятельности аппаратов органов местного самоуправления</t>
  </si>
  <si>
    <t>67 3 00 00000</t>
  </si>
  <si>
    <t>67 3 01 00000</t>
  </si>
  <si>
    <t>67 3 01 00150</t>
  </si>
  <si>
    <t>На поддержку мер по обеспечению сбалансированности бюджетов</t>
  </si>
  <si>
    <t>67 3 01 60300</t>
  </si>
  <si>
    <t>0 104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</si>
  <si>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</si>
  <si>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</si>
  <si>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</si>
  <si>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Проведение мероприятий за счет средств гранта за достижение наилучших значений показателей эффективности деятельности органов местного самоуправления</t>
  </si>
  <si>
    <t>6730170070</t>
  </si>
  <si>
    <t>200</t>
  </si>
  <si>
    <t>Иные межбюджетные трансферты на осуществление полномочий по  исполнению и финансовому контролю за исполнением бюджетов сельских поселений</t>
  </si>
  <si>
    <t>67 3 01 40000</t>
  </si>
  <si>
    <t>Межбюджетные трансферты</t>
  </si>
  <si>
    <t>67 3 01 40010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</si>
  <si>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</si>
  <si>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</si>
  <si>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Исполнение полномочий по осуществлению внешнего муниципального финансового контроля Контрольно-счетным  органом Волховского муниципального района</t>
  </si>
  <si>
    <t>67 3 01 40040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</si>
  <si>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</si>
  <si>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67 3 01 71340</t>
  </si>
  <si>
    <t>Непрограммные расходы органов местного самоуправления поселения</t>
  </si>
  <si>
    <t>68 0 00 00000</t>
  </si>
  <si>
    <t>68 9 00 00000</t>
  </si>
  <si>
    <t>68 9 01 00000</t>
  </si>
  <si>
    <t>Обеспечение проведения выборов и референдумов</t>
  </si>
  <si>
    <t>68 9 01 10310</t>
  </si>
  <si>
    <t>Иные бюджетные ассигнования</t>
  </si>
  <si>
    <t>0107</t>
  </si>
  <si>
    <t xml:space="preserve">Резервный фонд администрации  Вындиноостровского сельского поселения </t>
  </si>
  <si>
    <t>68 9 01 10220</t>
  </si>
  <si>
    <t>0111</t>
  </si>
  <si>
    <t>Другие обязательства органов местного самоуправления</t>
  </si>
  <si>
    <t>68 9 01 10190</t>
  </si>
  <si>
    <t>Другие общегосударственные вопросы  Вындиноостровского сельского поселения</t>
  </si>
  <si>
    <t xml:space="preserve">Осуществление первичного воинского учета на территориях, где отсутствуют военные комиссариаты </t>
  </si>
  <si>
    <t>68 9 01 51180</t>
  </si>
  <si>
    <t>0203</t>
  </si>
  <si>
    <t> Осуществление первичного воинского учета органами местного самоуправления поселений, муниципальных и городских округов</t>
  </si>
  <si>
    <t>0309</t>
  </si>
  <si>
    <t>68 9 01 10130</t>
  </si>
  <si>
    <t>0412</t>
  </si>
  <si>
    <t>На подготовку и выполнения тушения лесных и торфяных пожаров  в рамках непрограммных расходов</t>
  </si>
  <si>
    <t>68 9 01 60110</t>
  </si>
  <si>
    <t>0501</t>
  </si>
  <si>
    <t>0502</t>
  </si>
  <si>
    <t>На подготовку и выполнение тушения лесных и торфяных пожаров</t>
  </si>
  <si>
    <t>Иные межбюджетные трансферты за счёт резервного фонда администрации Волховского муниципального района в рамках непрограммных расходов органов местного самоуправления</t>
  </si>
  <si>
    <t>68 9 01 60660</t>
  </si>
  <si>
    <t>На подготовку и выполнения прочих работ по содержанию дорог местного значения  в рамках непрограммных расходов</t>
  </si>
  <si>
    <t xml:space="preserve">На ликвидацию последствий обильного снегопада </t>
  </si>
  <si>
    <t>68 9 01 60530</t>
  </si>
  <si>
    <t>Мероприятия по землеустройству и землепользованию</t>
  </si>
  <si>
    <t>68 9 01 10150</t>
  </si>
  <si>
    <t xml:space="preserve">Другие вопросы в области национальной экономики </t>
  </si>
  <si>
    <t xml:space="preserve">Мероприятия по уплате взносов на капитальный ремонт многоквартирных жилых домов </t>
  </si>
  <si>
    <t>68 9 01 10160</t>
  </si>
  <si>
    <t>1001</t>
  </si>
  <si>
    <t>Жилищное хозяйство</t>
  </si>
  <si>
    <t>1101</t>
  </si>
  <si>
    <t>Прочие вопросы в жилищном хозяйстве</t>
  </si>
  <si>
    <t>68 9 01 10230</t>
  </si>
  <si>
    <t>68 9 01 S0160</t>
  </si>
  <si>
    <t>Мероприятия по присоединению теплотрассы к блок-контейнеру</t>
  </si>
  <si>
    <t>68 9 01 F0500</t>
  </si>
  <si>
    <t>Прочие мероприятия по начислению найма</t>
  </si>
  <si>
    <t>68 9 01 10250</t>
  </si>
  <si>
    <t>Субсидия на мероприятия по подготовке объектов к отопительному сезону</t>
  </si>
  <si>
    <t>689 01 S0160</t>
  </si>
  <si>
    <t>Прочие мероприятия по благоустройству сельских поселений</t>
  </si>
  <si>
    <t>68 9 01 10170</t>
  </si>
  <si>
    <t>Мероприятия по проведению строительного контроля работ по объекту Сквер "Островок"</t>
  </si>
  <si>
    <t>68 9 01 10290</t>
  </si>
  <si>
    <t xml:space="preserve">На поддержку развития общественной инфраструктуры </t>
  </si>
  <si>
    <t>Устройство пешеходной дорожки от дома №10 по ул.Центральная,</t>
  </si>
  <si>
    <t>68 9 01 S4840</t>
  </si>
  <si>
    <t>68 9 01 S5670</t>
  </si>
  <si>
    <t>Благоустройство сельских территорий , замена светильников уличного освещения на энергосберегающие,в том числе ремонт сопутствующего оборудования</t>
  </si>
  <si>
    <t>68 9 01 F0340</t>
  </si>
  <si>
    <t>68 9 01 F0450</t>
  </si>
  <si>
    <t>На электроэнергию за уличное освещение</t>
  </si>
  <si>
    <t>Благоустройство сельских территорий , замена светильников уличного освещения на энергосберегающие</t>
  </si>
  <si>
    <t>68 9 01 60340</t>
  </si>
  <si>
    <t>68 9 01 60560</t>
  </si>
  <si>
    <t>Благоустройство сельских территорий  по ликвидации мест несанкционированного размещения отходов и озеленение</t>
  </si>
  <si>
    <t>На реализацию областного закона от 14 декабря 2012 года №95-оз "О содействии развитию на части территорий муниципальных образований Ленинградской области иных форм местного самоуправления"</t>
  </si>
  <si>
    <t>68 9 01 S0880</t>
  </si>
  <si>
    <t>Иные закупки товаров, работ и услуг для обеспечения государственных (муниципальных)нужд</t>
  </si>
  <si>
    <t>68 9 01 10240</t>
  </si>
  <si>
    <t>Прочие мероприятия по культуре (снос здания ДК)</t>
  </si>
  <si>
    <t>0 801</t>
  </si>
  <si>
    <t xml:space="preserve">Оказание иных видов социальной помощи </t>
  </si>
  <si>
    <t>68 9 01 03020</t>
  </si>
  <si>
    <t>Социальное обеспечение и иные выплаты населению</t>
  </si>
  <si>
    <t>Пенсионное обеспечение</t>
  </si>
  <si>
    <t xml:space="preserve">Предоставление муниципальным бюджетным учреждениям субсидий на выполнение муниципального задания </t>
  </si>
  <si>
    <t>68 9 01 00170</t>
  </si>
  <si>
    <t>Физкультура и спорт</t>
  </si>
  <si>
    <t>Прочие мероприятия по подготовке документации сдачи объекта в эксплуатацию</t>
  </si>
  <si>
    <t>68 9 01 10260</t>
  </si>
  <si>
    <t>Прочие мероприятия по физкультуре и спорту на приобретение татами</t>
  </si>
  <si>
    <t>68 9 01 10270</t>
  </si>
  <si>
    <t>На оказание дополнительной финансовой помощи поселениям в целях обеспечения сбалансированности бюджетов</t>
  </si>
  <si>
    <t>68 9 01 60300</t>
  </si>
  <si>
    <t>Субсидии бюджетным учреждениям на финансовое обеспечение на выплату зарплаты с начислениями</t>
  </si>
  <si>
    <t>Условно утвержденные расходы</t>
  </si>
  <si>
    <t>ВСЕГО</t>
  </si>
  <si>
    <t>в ред. от 08.2024г № 21</t>
  </si>
</sst>
</file>

<file path=xl/styles.xml><?xml version="1.0" encoding="utf-8"?>
<styleSheet xmlns="http://schemas.openxmlformats.org/spreadsheetml/2006/main">
  <numFmts count="2">
    <numFmt numFmtId="164" formatCode="#,##0.00&quot;р.&quot;"/>
    <numFmt numFmtId="165" formatCode="#,##0.0"/>
  </numFmts>
  <fonts count="21">
    <font>
      <sz val="10"/>
      <name val="Arial"/>
      <charset val="1"/>
    </font>
    <font>
      <sz val="10"/>
      <name val="Arial"/>
      <family val="2"/>
      <charset val="204"/>
    </font>
    <font>
      <sz val="14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sz val="14"/>
      <color rgb="FF000000"/>
      <name val="Arial"/>
      <family val="2"/>
      <charset val="204"/>
    </font>
    <font>
      <sz val="16"/>
      <color rgb="FF000000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0"/>
      <name val="Arial Cyr"/>
      <charset val="204"/>
    </font>
    <font>
      <sz val="18"/>
      <name val="Times New Roman"/>
      <family val="1"/>
      <charset val="1"/>
    </font>
    <font>
      <sz val="18"/>
      <color rgb="FFFF0000"/>
      <name val="Times New Roman"/>
      <family val="1"/>
      <charset val="1"/>
    </font>
    <font>
      <sz val="18"/>
      <name val="Times New Roman"/>
      <family val="1"/>
      <charset val="204"/>
    </font>
    <font>
      <sz val="18"/>
      <color rgb="FF800000"/>
      <name val="Times New Roman"/>
      <family val="1"/>
      <charset val="1"/>
    </font>
    <font>
      <sz val="14"/>
      <name val="Arial"/>
      <family val="2"/>
      <charset val="204"/>
    </font>
    <font>
      <sz val="18"/>
      <color rgb="FFFF4000"/>
      <name val="Times New Roman"/>
      <family val="1"/>
      <charset val="1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b/>
      <sz val="14"/>
      <color rgb="FF000000"/>
      <name val="Arial"/>
      <family val="2"/>
      <charset val="204"/>
    </font>
    <font>
      <sz val="18"/>
      <color rgb="FFC9211E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7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vertical="center"/>
    </xf>
    <xf numFmtId="0" fontId="9" fillId="0" borderId="1" xfId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/>
    </xf>
    <xf numFmtId="0" fontId="13" fillId="0" borderId="0" xfId="0" applyFont="1"/>
    <xf numFmtId="4" fontId="14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4" fontId="14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49" fontId="11" fillId="0" borderId="5" xfId="0" applyNumberFormat="1" applyFont="1" applyBorder="1" applyAlignment="1" applyProtection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49" fontId="15" fillId="0" borderId="5" xfId="0" applyNumberFormat="1" applyFont="1" applyBorder="1" applyAlignment="1" applyProtection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16" fillId="0" borderId="0" xfId="0" applyFont="1" applyAlignment="1">
      <alignment wrapText="1"/>
    </xf>
    <xf numFmtId="0" fontId="9" fillId="2" borderId="6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 applyProtection="1">
      <alignment horizontal="left" vertical="center" wrapText="1"/>
    </xf>
    <xf numFmtId="4" fontId="3" fillId="0" borderId="7" xfId="0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6" fillId="0" borderId="8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3" fillId="0" borderId="10" xfId="0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9" fontId="18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4" fontId="20" fillId="0" borderId="1" xfId="0" applyNumberFormat="1" applyFont="1" applyBorder="1" applyAlignment="1">
      <alignment horizontal="right" vertical="center"/>
    </xf>
    <xf numFmtId="0" fontId="15" fillId="0" borderId="1" xfId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left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 applyProtection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left" vertical="center" wrapText="1"/>
    </xf>
    <xf numFmtId="4" fontId="18" fillId="0" borderId="0" xfId="0" applyNumberFormat="1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 applyProtection="1">
      <alignment horizontal="left" vertical="center" wrapText="1"/>
    </xf>
    <xf numFmtId="49" fontId="15" fillId="0" borderId="12" xfId="0" applyNumberFormat="1" applyFont="1" applyBorder="1" applyAlignment="1" applyProtection="1">
      <alignment horizontal="center" vertical="center" wrapText="1"/>
    </xf>
    <xf numFmtId="49" fontId="15" fillId="0" borderId="3" xfId="0" applyNumberFormat="1" applyFont="1" applyBorder="1" applyAlignment="1" applyProtection="1">
      <alignment horizontal="left" vertical="center" wrapText="1"/>
    </xf>
    <xf numFmtId="165" fontId="18" fillId="0" borderId="0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49" fontId="18" fillId="3" borderId="0" xfId="0" applyNumberFormat="1" applyFont="1" applyFill="1" applyAlignment="1">
      <alignment horizontal="right" vertical="center"/>
    </xf>
    <xf numFmtId="4" fontId="2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horizontal="right" vertical="center"/>
    </xf>
    <xf numFmtId="0" fontId="2" fillId="4" borderId="0" xfId="0" applyFont="1" applyFill="1" applyAlignment="1">
      <alignment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49" fontId="16" fillId="3" borderId="5" xfId="0" applyNumberFormat="1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right" vertical="center"/>
    </xf>
    <xf numFmtId="0" fontId="3" fillId="3" borderId="6" xfId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right" vertical="center"/>
    </xf>
    <xf numFmtId="0" fontId="18" fillId="3" borderId="0" xfId="0" applyFont="1" applyFill="1" applyAlignment="1">
      <alignment vertical="center"/>
    </xf>
    <xf numFmtId="0" fontId="19" fillId="3" borderId="0" xfId="0" applyFont="1" applyFill="1"/>
    <xf numFmtId="0" fontId="4" fillId="3" borderId="0" xfId="0" applyFont="1" applyFill="1"/>
    <xf numFmtId="0" fontId="0" fillId="3" borderId="0" xfId="0" applyFill="1"/>
    <xf numFmtId="0" fontId="3" fillId="0" borderId="15" xfId="0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Обычный 3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465"/>
  <sheetViews>
    <sheetView tabSelected="1" view="pageBreakPreview" zoomScale="60" zoomScaleNormal="50" workbookViewId="0">
      <pane ySplit="1" topLeftCell="A153" activePane="bottomLeft" state="frozen"/>
      <selection pane="bottomLeft" activeCell="A156" sqref="A156"/>
    </sheetView>
  </sheetViews>
  <sheetFormatPr defaultColWidth="9.109375" defaultRowHeight="22.8"/>
  <cols>
    <col min="1" max="1" width="78" style="1" customWidth="1"/>
    <col min="2" max="2" width="26" style="2" customWidth="1"/>
    <col min="3" max="3" width="8.5546875" style="2" customWidth="1"/>
    <col min="4" max="4" width="13.44140625" style="2" customWidth="1"/>
    <col min="5" max="5" width="22" style="3" customWidth="1"/>
    <col min="6" max="6" width="21.44140625" style="3" customWidth="1"/>
    <col min="7" max="7" width="17.5546875" style="3" customWidth="1"/>
    <col min="8" max="8" width="9.109375" style="1"/>
    <col min="9" max="9" width="9.109375" style="1" hidden="1"/>
    <col min="10" max="10" width="28.6640625" style="1" hidden="1" customWidth="1"/>
    <col min="11" max="1021" width="9.109375" style="1"/>
    <col min="1022" max="1024" width="9.109375" style="4"/>
  </cols>
  <sheetData>
    <row r="1" spans="1:1024" s="1" customFormat="1">
      <c r="B1" s="2"/>
      <c r="C1" s="2"/>
      <c r="D1" s="5"/>
      <c r="E1" s="167" t="s">
        <v>0</v>
      </c>
      <c r="F1" s="167"/>
      <c r="G1" s="167"/>
    </row>
    <row r="2" spans="1:1024" s="1" customFormat="1" ht="18">
      <c r="A2" s="6"/>
      <c r="B2" s="2"/>
      <c r="C2" s="168" t="s">
        <v>1</v>
      </c>
      <c r="D2" s="168"/>
      <c r="E2" s="168"/>
      <c r="F2" s="168"/>
      <c r="G2" s="168"/>
    </row>
    <row r="3" spans="1:1024" ht="16.8" customHeight="1">
      <c r="A3" s="6"/>
      <c r="D3" s="5"/>
      <c r="E3" s="7"/>
      <c r="AMH3" s="1"/>
      <c r="AMI3" s="1"/>
      <c r="AMJ3" s="1"/>
    </row>
    <row r="4" spans="1:1024" s="1" customFormat="1" ht="18">
      <c r="A4" s="6"/>
      <c r="B4" s="168" t="s">
        <v>2</v>
      </c>
      <c r="C4" s="168"/>
      <c r="D4" s="168"/>
      <c r="E4" s="168"/>
      <c r="F4" s="168"/>
      <c r="G4" s="168"/>
    </row>
    <row r="5" spans="1:1024" s="1" customFormat="1">
      <c r="A5" s="6"/>
      <c r="B5" s="2"/>
      <c r="C5" s="2"/>
      <c r="D5" s="5"/>
      <c r="E5" s="167" t="s">
        <v>3</v>
      </c>
      <c r="F5" s="167"/>
      <c r="G5" s="167"/>
    </row>
    <row r="6" spans="1:1024" s="1" customFormat="1" ht="18">
      <c r="A6" s="6"/>
      <c r="B6" s="2"/>
      <c r="C6" s="8"/>
      <c r="D6" s="168" t="s">
        <v>296</v>
      </c>
      <c r="E6" s="168"/>
      <c r="F6" s="168"/>
      <c r="G6" s="168"/>
    </row>
    <row r="7" spans="1:1024" s="1" customFormat="1" ht="130.80000000000001" customHeight="1">
      <c r="A7" s="169" t="s">
        <v>4</v>
      </c>
      <c r="B7" s="169"/>
      <c r="C7" s="169"/>
      <c r="D7" s="169"/>
      <c r="E7" s="169"/>
      <c r="F7" s="169"/>
      <c r="G7" s="169"/>
    </row>
    <row r="8" spans="1:1024" s="1" customFormat="1" ht="20.399999999999999">
      <c r="A8" s="170" t="s">
        <v>5</v>
      </c>
      <c r="B8" s="170"/>
      <c r="C8" s="170"/>
      <c r="D8" s="170"/>
      <c r="E8" s="170"/>
      <c r="F8" s="170"/>
      <c r="G8" s="170"/>
    </row>
    <row r="9" spans="1:1024">
      <c r="A9" s="6"/>
      <c r="E9" s="9"/>
      <c r="AMH9" s="1"/>
      <c r="AMI9" s="1"/>
      <c r="AMJ9" s="1"/>
    </row>
    <row r="10" spans="1:1024" s="1" customFormat="1" ht="73.5" customHeight="1">
      <c r="A10" s="171" t="s">
        <v>6</v>
      </c>
      <c r="B10" s="172" t="s">
        <v>7</v>
      </c>
      <c r="C10" s="172" t="s">
        <v>8</v>
      </c>
      <c r="D10" s="171" t="s">
        <v>9</v>
      </c>
      <c r="E10" s="11" t="s">
        <v>10</v>
      </c>
      <c r="F10" s="11" t="s">
        <v>10</v>
      </c>
      <c r="G10" s="11" t="s">
        <v>10</v>
      </c>
    </row>
    <row r="11" spans="1:1024" s="1" customFormat="1" ht="36" customHeight="1">
      <c r="A11" s="171"/>
      <c r="B11" s="172"/>
      <c r="C11" s="172"/>
      <c r="D11" s="171"/>
      <c r="E11" s="11">
        <v>2024</v>
      </c>
      <c r="F11" s="11">
        <v>2025</v>
      </c>
      <c r="G11" s="11">
        <v>2026</v>
      </c>
    </row>
    <row r="12" spans="1:1024" s="1" customFormat="1" ht="20.399999999999999" customHeight="1">
      <c r="A12" s="12" t="s">
        <v>11</v>
      </c>
      <c r="B12" s="12" t="s">
        <v>12</v>
      </c>
      <c r="C12" s="12" t="s">
        <v>13</v>
      </c>
      <c r="D12" s="12" t="s">
        <v>14</v>
      </c>
      <c r="E12" s="13" t="s">
        <v>15</v>
      </c>
      <c r="F12" s="14">
        <v>6</v>
      </c>
      <c r="G12" s="14">
        <v>7</v>
      </c>
    </row>
    <row r="13" spans="1:1024" s="1" customFormat="1" ht="145.80000000000001" hidden="1" customHeight="1">
      <c r="A13" s="15" t="s">
        <v>16</v>
      </c>
      <c r="B13" s="16" t="s">
        <v>17</v>
      </c>
      <c r="C13" s="10"/>
      <c r="D13" s="10"/>
      <c r="E13" s="17">
        <f>E15</f>
        <v>0</v>
      </c>
      <c r="F13" s="17">
        <f>F15</f>
        <v>0</v>
      </c>
      <c r="G13" s="17">
        <f>G15</f>
        <v>0</v>
      </c>
    </row>
    <row r="14" spans="1:1024" s="1" customFormat="1" ht="51.6" hidden="1" customHeight="1">
      <c r="A14" s="15" t="s">
        <v>18</v>
      </c>
      <c r="B14" s="16" t="s">
        <v>19</v>
      </c>
      <c r="C14" s="10"/>
      <c r="D14" s="10"/>
      <c r="E14" s="17">
        <v>0</v>
      </c>
      <c r="F14" s="17">
        <v>0</v>
      </c>
      <c r="G14" s="17">
        <v>0</v>
      </c>
    </row>
    <row r="15" spans="1:1024" s="1" customFormat="1" ht="96" hidden="1" customHeight="1">
      <c r="A15" s="18" t="s">
        <v>20</v>
      </c>
      <c r="B15" s="19" t="s">
        <v>21</v>
      </c>
      <c r="C15" s="20"/>
      <c r="D15" s="20"/>
      <c r="E15" s="21">
        <f>E16+E19+E22+E25+E28</f>
        <v>0</v>
      </c>
      <c r="F15" s="21">
        <v>0</v>
      </c>
      <c r="G15" s="21">
        <v>0</v>
      </c>
    </row>
    <row r="16" spans="1:1024" s="1" customFormat="1" ht="54.6" hidden="1" customHeight="1">
      <c r="A16" s="22" t="s">
        <v>22</v>
      </c>
      <c r="B16" s="19" t="s">
        <v>23</v>
      </c>
      <c r="C16" s="23"/>
      <c r="D16" s="23"/>
      <c r="E16" s="24">
        <f t="shared" ref="E16:G17" si="0">E17</f>
        <v>0</v>
      </c>
      <c r="F16" s="24">
        <f t="shared" si="0"/>
        <v>0</v>
      </c>
      <c r="G16" s="24">
        <f t="shared" si="0"/>
        <v>0</v>
      </c>
    </row>
    <row r="17" spans="1:8" s="1" customFormat="1" ht="57.6" hidden="1" customHeight="1">
      <c r="A17" s="25" t="s">
        <v>24</v>
      </c>
      <c r="B17" s="19" t="s">
        <v>23</v>
      </c>
      <c r="C17" s="23">
        <v>200</v>
      </c>
      <c r="D17" s="26"/>
      <c r="E17" s="27">
        <f t="shared" si="0"/>
        <v>0</v>
      </c>
      <c r="F17" s="27">
        <f t="shared" si="0"/>
        <v>0</v>
      </c>
      <c r="G17" s="27">
        <f t="shared" si="0"/>
        <v>0</v>
      </c>
    </row>
    <row r="18" spans="1:8" s="1" customFormat="1" ht="43.2" hidden="1" customHeight="1">
      <c r="A18" s="28" t="s">
        <v>25</v>
      </c>
      <c r="B18" s="19" t="s">
        <v>23</v>
      </c>
      <c r="C18" s="23">
        <v>200</v>
      </c>
      <c r="D18" s="26" t="s">
        <v>26</v>
      </c>
      <c r="E18" s="27">
        <v>0</v>
      </c>
      <c r="F18" s="27">
        <v>0</v>
      </c>
      <c r="G18" s="27">
        <v>0</v>
      </c>
    </row>
    <row r="19" spans="1:8" s="1" customFormat="1" ht="103.95" hidden="1" customHeight="1">
      <c r="A19" s="28"/>
      <c r="B19" s="19" t="s">
        <v>27</v>
      </c>
      <c r="C19" s="23"/>
      <c r="D19" s="26"/>
      <c r="E19" s="29">
        <f t="shared" ref="E19:G20" si="1">E20</f>
        <v>0</v>
      </c>
      <c r="F19" s="29">
        <f t="shared" si="1"/>
        <v>0</v>
      </c>
      <c r="G19" s="29">
        <f t="shared" si="1"/>
        <v>0</v>
      </c>
    </row>
    <row r="20" spans="1:8" s="1" customFormat="1" ht="49.95" hidden="1" customHeight="1">
      <c r="A20" s="25" t="s">
        <v>24</v>
      </c>
      <c r="B20" s="19" t="s">
        <v>27</v>
      </c>
      <c r="C20" s="23">
        <v>200</v>
      </c>
      <c r="D20" s="26"/>
      <c r="E20" s="27">
        <f t="shared" si="1"/>
        <v>0</v>
      </c>
      <c r="F20" s="27">
        <f t="shared" si="1"/>
        <v>0</v>
      </c>
      <c r="G20" s="27">
        <f t="shared" si="1"/>
        <v>0</v>
      </c>
    </row>
    <row r="21" spans="1:8" s="1" customFormat="1" ht="54" hidden="1" customHeight="1">
      <c r="A21" s="28" t="s">
        <v>25</v>
      </c>
      <c r="B21" s="19" t="s">
        <v>27</v>
      </c>
      <c r="C21" s="23">
        <v>200</v>
      </c>
      <c r="D21" s="26" t="s">
        <v>26</v>
      </c>
      <c r="E21" s="27"/>
      <c r="F21" s="27">
        <f>E21+E21*5%</f>
        <v>0</v>
      </c>
      <c r="G21" s="27">
        <f>F21+F21*5%</f>
        <v>0</v>
      </c>
    </row>
    <row r="22" spans="1:8" s="1" customFormat="1" ht="100.2" hidden="1" customHeight="1">
      <c r="A22" s="28" t="s">
        <v>28</v>
      </c>
      <c r="B22" s="19" t="s">
        <v>27</v>
      </c>
      <c r="C22" s="23"/>
      <c r="D22" s="26"/>
      <c r="E22" s="29">
        <f t="shared" ref="E22:G23" si="2">E23</f>
        <v>0</v>
      </c>
      <c r="F22" s="29">
        <f t="shared" si="2"/>
        <v>0</v>
      </c>
      <c r="G22" s="29">
        <f t="shared" si="2"/>
        <v>0</v>
      </c>
    </row>
    <row r="23" spans="1:8" s="1" customFormat="1" ht="57" hidden="1" customHeight="1">
      <c r="A23" s="30" t="s">
        <v>29</v>
      </c>
      <c r="B23" s="19" t="s">
        <v>27</v>
      </c>
      <c r="C23" s="23">
        <v>240</v>
      </c>
      <c r="D23" s="26"/>
      <c r="E23" s="27">
        <f t="shared" si="2"/>
        <v>0</v>
      </c>
      <c r="F23" s="27">
        <f t="shared" si="2"/>
        <v>0</v>
      </c>
      <c r="G23" s="27">
        <f t="shared" si="2"/>
        <v>0</v>
      </c>
    </row>
    <row r="24" spans="1:8" s="1" customFormat="1" ht="46.2" hidden="1" customHeight="1">
      <c r="A24" s="28" t="s">
        <v>25</v>
      </c>
      <c r="B24" s="19" t="s">
        <v>27</v>
      </c>
      <c r="C24" s="23">
        <v>240</v>
      </c>
      <c r="D24" s="26" t="s">
        <v>26</v>
      </c>
      <c r="E24" s="27"/>
      <c r="F24" s="27">
        <f>E24+E24*5%</f>
        <v>0</v>
      </c>
      <c r="G24" s="27">
        <f>F24+F24*5%</f>
        <v>0</v>
      </c>
    </row>
    <row r="25" spans="1:8" s="1" customFormat="1" ht="106.8" hidden="1" customHeight="1">
      <c r="A25" s="31" t="s">
        <v>30</v>
      </c>
      <c r="B25" s="19" t="s">
        <v>31</v>
      </c>
      <c r="C25" s="32"/>
      <c r="D25" s="33"/>
      <c r="E25" s="29">
        <f t="shared" ref="E25:G26" si="3">E26</f>
        <v>0</v>
      </c>
      <c r="F25" s="29">
        <f t="shared" si="3"/>
        <v>0</v>
      </c>
      <c r="G25" s="29">
        <f t="shared" si="3"/>
        <v>0</v>
      </c>
    </row>
    <row r="26" spans="1:8" s="1" customFormat="1" ht="45.6" hidden="1">
      <c r="A26" s="25" t="s">
        <v>24</v>
      </c>
      <c r="B26" s="19" t="s">
        <v>31</v>
      </c>
      <c r="C26" s="23">
        <v>200</v>
      </c>
      <c r="D26" s="26"/>
      <c r="E26" s="27">
        <f t="shared" si="3"/>
        <v>0</v>
      </c>
      <c r="F26" s="27">
        <f t="shared" si="3"/>
        <v>0</v>
      </c>
      <c r="G26" s="27">
        <f t="shared" si="3"/>
        <v>0</v>
      </c>
    </row>
    <row r="27" spans="1:8" s="1" customFormat="1" ht="31.2" hidden="1" customHeight="1">
      <c r="A27" s="28" t="s">
        <v>25</v>
      </c>
      <c r="B27" s="19" t="s">
        <v>31</v>
      </c>
      <c r="C27" s="23">
        <v>200</v>
      </c>
      <c r="D27" s="26" t="s">
        <v>26</v>
      </c>
      <c r="E27" s="27">
        <v>0</v>
      </c>
      <c r="F27" s="27"/>
      <c r="G27" s="27"/>
      <c r="H27" s="34"/>
    </row>
    <row r="28" spans="1:8" s="1" customFormat="1" ht="1.8" customHeight="1">
      <c r="A28" s="18" t="s">
        <v>32</v>
      </c>
      <c r="B28" s="19" t="s">
        <v>33</v>
      </c>
      <c r="C28" s="23"/>
      <c r="D28" s="26"/>
      <c r="E28" s="29">
        <f t="shared" ref="E28:G29" si="4">E29</f>
        <v>0</v>
      </c>
      <c r="F28" s="29">
        <f t="shared" si="4"/>
        <v>0</v>
      </c>
      <c r="G28" s="29">
        <f t="shared" si="4"/>
        <v>0</v>
      </c>
    </row>
    <row r="29" spans="1:8" s="1" customFormat="1" ht="72" hidden="1" customHeight="1">
      <c r="A29" s="25" t="s">
        <v>24</v>
      </c>
      <c r="B29" s="19" t="s">
        <v>33</v>
      </c>
      <c r="C29" s="23">
        <v>200</v>
      </c>
      <c r="D29" s="26"/>
      <c r="E29" s="27">
        <f t="shared" si="4"/>
        <v>0</v>
      </c>
      <c r="F29" s="27">
        <f t="shared" si="4"/>
        <v>0</v>
      </c>
      <c r="G29" s="27">
        <f t="shared" si="4"/>
        <v>0</v>
      </c>
    </row>
    <row r="30" spans="1:8" s="1" customFormat="1" ht="1.2" customHeight="1">
      <c r="A30" s="28" t="s">
        <v>25</v>
      </c>
      <c r="B30" s="19" t="s">
        <v>33</v>
      </c>
      <c r="C30" s="23">
        <v>200</v>
      </c>
      <c r="D30" s="26" t="s">
        <v>26</v>
      </c>
      <c r="E30" s="27"/>
      <c r="F30" s="27">
        <v>0</v>
      </c>
      <c r="G30" s="27">
        <v>0</v>
      </c>
    </row>
    <row r="31" spans="1:8" s="1" customFormat="1" ht="166.2" customHeight="1">
      <c r="A31" s="35" t="s">
        <v>34</v>
      </c>
      <c r="B31" s="23" t="s">
        <v>35</v>
      </c>
      <c r="C31" s="23"/>
      <c r="D31" s="26"/>
      <c r="E31" s="36">
        <f>E33</f>
        <v>1111.0999999999999</v>
      </c>
      <c r="F31" s="36">
        <f>F33</f>
        <v>0</v>
      </c>
      <c r="G31" s="36">
        <f>G33</f>
        <v>0</v>
      </c>
      <c r="H31" s="37"/>
    </row>
    <row r="32" spans="1:8" s="1" customFormat="1" ht="78.599999999999994" hidden="1" customHeight="1">
      <c r="A32" s="38"/>
      <c r="B32" s="23"/>
      <c r="C32" s="20"/>
      <c r="D32" s="20"/>
      <c r="E32" s="21" t="e">
        <f>E34+E37+E40+E43</f>
        <v>#REF!</v>
      </c>
      <c r="F32" s="21" t="e">
        <f>F34+F37+F40+F43</f>
        <v>#REF!</v>
      </c>
      <c r="G32" s="21" t="e">
        <f>G34+G37+G40+G43</f>
        <v>#REF!</v>
      </c>
      <c r="H32" s="37"/>
    </row>
    <row r="33" spans="1:8" s="1" customFormat="1" ht="59.4" customHeight="1">
      <c r="A33" s="15" t="s">
        <v>18</v>
      </c>
      <c r="B33" s="23" t="s">
        <v>36</v>
      </c>
      <c r="C33" s="20"/>
      <c r="D33" s="20"/>
      <c r="E33" s="21">
        <v>1111.0999999999999</v>
      </c>
      <c r="F33" s="21">
        <v>0</v>
      </c>
      <c r="G33" s="21">
        <v>0</v>
      </c>
      <c r="H33" s="37"/>
    </row>
    <row r="34" spans="1:8" s="1" customFormat="1" ht="135.6" customHeight="1">
      <c r="A34" s="28" t="s">
        <v>37</v>
      </c>
      <c r="B34" s="23" t="s">
        <v>38</v>
      </c>
      <c r="C34" s="20"/>
      <c r="D34" s="20"/>
      <c r="E34" s="21">
        <v>1111.0999999999999</v>
      </c>
      <c r="F34" s="21">
        <v>0</v>
      </c>
      <c r="G34" s="21">
        <v>0</v>
      </c>
      <c r="H34" s="37"/>
    </row>
    <row r="35" spans="1:8" s="1" customFormat="1" ht="1.95" customHeight="1">
      <c r="A35" s="25" t="s">
        <v>24</v>
      </c>
      <c r="B35" s="23"/>
      <c r="C35" s="23"/>
      <c r="D35" s="23"/>
      <c r="E35" s="39">
        <f>E36</f>
        <v>0</v>
      </c>
      <c r="F35" s="39">
        <f>F36</f>
        <v>0</v>
      </c>
      <c r="G35" s="39">
        <f>G36</f>
        <v>0</v>
      </c>
      <c r="H35" s="37"/>
    </row>
    <row r="36" spans="1:8" s="1" customFormat="1" hidden="1">
      <c r="A36" s="28" t="s">
        <v>25</v>
      </c>
      <c r="B36" s="23"/>
      <c r="C36" s="23"/>
      <c r="D36" s="23"/>
      <c r="E36" s="39"/>
      <c r="F36" s="39">
        <v>0</v>
      </c>
      <c r="G36" s="39">
        <f>F36+F36*5%</f>
        <v>0</v>
      </c>
      <c r="H36" s="37"/>
    </row>
    <row r="37" spans="1:8" s="1" customFormat="1" ht="68.400000000000006" hidden="1">
      <c r="A37" s="28" t="s">
        <v>39</v>
      </c>
      <c r="B37" s="23" t="s">
        <v>40</v>
      </c>
      <c r="C37" s="23"/>
      <c r="D37" s="23"/>
      <c r="E37" s="39">
        <f t="shared" ref="E37:G38" si="5">E38</f>
        <v>0</v>
      </c>
      <c r="F37" s="39">
        <f t="shared" si="5"/>
        <v>0</v>
      </c>
      <c r="G37" s="39">
        <f t="shared" si="5"/>
        <v>0</v>
      </c>
      <c r="H37" s="37"/>
    </row>
    <row r="38" spans="1:8" s="1" customFormat="1" ht="45.6" hidden="1">
      <c r="A38" s="25" t="s">
        <v>24</v>
      </c>
      <c r="B38" s="23" t="s">
        <v>40</v>
      </c>
      <c r="C38" s="23">
        <v>200</v>
      </c>
      <c r="D38" s="23"/>
      <c r="E38" s="39">
        <f t="shared" si="5"/>
        <v>0</v>
      </c>
      <c r="F38" s="39">
        <f t="shared" si="5"/>
        <v>0</v>
      </c>
      <c r="G38" s="39">
        <f t="shared" si="5"/>
        <v>0</v>
      </c>
      <c r="H38" s="37"/>
    </row>
    <row r="39" spans="1:8" s="1" customFormat="1" hidden="1">
      <c r="A39" s="30" t="s">
        <v>41</v>
      </c>
      <c r="B39" s="23" t="s">
        <v>40</v>
      </c>
      <c r="C39" s="23">
        <v>200</v>
      </c>
      <c r="D39" s="23" t="s">
        <v>42</v>
      </c>
      <c r="E39" s="39"/>
      <c r="F39" s="39">
        <f>E39+E39*5%</f>
        <v>0</v>
      </c>
      <c r="G39" s="39">
        <f>F39+F39*5%</f>
        <v>0</v>
      </c>
      <c r="H39" s="37"/>
    </row>
    <row r="40" spans="1:8" s="1" customFormat="1" ht="91.2" hidden="1">
      <c r="A40" s="40" t="s">
        <v>43</v>
      </c>
      <c r="B40" s="23" t="s">
        <v>44</v>
      </c>
      <c r="C40" s="23"/>
      <c r="D40" s="23"/>
      <c r="E40" s="39">
        <f t="shared" ref="E40:G41" si="6">E41</f>
        <v>0</v>
      </c>
      <c r="F40" s="39">
        <f t="shared" si="6"/>
        <v>0</v>
      </c>
      <c r="G40" s="39">
        <f t="shared" si="6"/>
        <v>0</v>
      </c>
      <c r="H40" s="37"/>
    </row>
    <row r="41" spans="1:8" s="1" customFormat="1" ht="34.5" hidden="1" customHeight="1">
      <c r="A41" s="25" t="s">
        <v>24</v>
      </c>
      <c r="B41" s="23" t="s">
        <v>44</v>
      </c>
      <c r="C41" s="23">
        <v>200</v>
      </c>
      <c r="D41" s="23"/>
      <c r="E41" s="39">
        <f t="shared" si="6"/>
        <v>0</v>
      </c>
      <c r="F41" s="39">
        <f t="shared" si="6"/>
        <v>0</v>
      </c>
      <c r="G41" s="39">
        <f t="shared" si="6"/>
        <v>0</v>
      </c>
      <c r="H41" s="37"/>
    </row>
    <row r="42" spans="1:8" s="1" customFormat="1" hidden="1">
      <c r="A42" s="30" t="s">
        <v>41</v>
      </c>
      <c r="B42" s="23" t="s">
        <v>44</v>
      </c>
      <c r="C42" s="23">
        <v>200</v>
      </c>
      <c r="D42" s="23" t="s">
        <v>42</v>
      </c>
      <c r="E42" s="39"/>
      <c r="F42" s="39">
        <f>E42+E42*5%</f>
        <v>0</v>
      </c>
      <c r="G42" s="39">
        <f>F42+F42*5%</f>
        <v>0</v>
      </c>
      <c r="H42" s="37"/>
    </row>
    <row r="43" spans="1:8" s="1" customFormat="1" ht="91.2" hidden="1">
      <c r="A43" s="28" t="s">
        <v>45</v>
      </c>
      <c r="B43" s="23" t="s">
        <v>46</v>
      </c>
      <c r="C43" s="23"/>
      <c r="D43" s="23"/>
      <c r="E43" s="39" t="e">
        <f>E44</f>
        <v>#REF!</v>
      </c>
      <c r="F43" s="39" t="e">
        <f>F44</f>
        <v>#REF!</v>
      </c>
      <c r="G43" s="39" t="e">
        <f>G44</f>
        <v>#REF!</v>
      </c>
      <c r="H43" s="37"/>
    </row>
    <row r="44" spans="1:8" s="1" customFormat="1" ht="40.5" hidden="1" customHeight="1">
      <c r="A44" s="40" t="s">
        <v>47</v>
      </c>
      <c r="B44" s="23" t="s">
        <v>46</v>
      </c>
      <c r="C44" s="23">
        <v>200</v>
      </c>
      <c r="D44" s="23"/>
      <c r="E44" s="39" t="e">
        <f>#REF!</f>
        <v>#REF!</v>
      </c>
      <c r="F44" s="39" t="e">
        <f>#REF!</f>
        <v>#REF!</v>
      </c>
      <c r="G44" s="39" t="e">
        <f>#REF!</f>
        <v>#REF!</v>
      </c>
      <c r="H44" s="37"/>
    </row>
    <row r="45" spans="1:8" s="1" customFormat="1" ht="79.2" customHeight="1">
      <c r="A45" s="30" t="s">
        <v>48</v>
      </c>
      <c r="B45" s="23" t="s">
        <v>38</v>
      </c>
      <c r="C45" s="20"/>
      <c r="D45" s="41"/>
      <c r="E45" s="21">
        <f t="shared" ref="E45:G46" si="7">E46</f>
        <v>1111.0999999999999</v>
      </c>
      <c r="F45" s="21">
        <f t="shared" si="7"/>
        <v>0</v>
      </c>
      <c r="G45" s="21">
        <f t="shared" si="7"/>
        <v>0</v>
      </c>
      <c r="H45" s="37"/>
    </row>
    <row r="46" spans="1:8" s="1" customFormat="1" ht="49.95" customHeight="1">
      <c r="A46" s="42" t="s">
        <v>24</v>
      </c>
      <c r="B46" s="23" t="s">
        <v>38</v>
      </c>
      <c r="C46" s="23">
        <v>200</v>
      </c>
      <c r="D46" s="26"/>
      <c r="E46" s="21">
        <f t="shared" si="7"/>
        <v>1111.0999999999999</v>
      </c>
      <c r="F46" s="21">
        <f t="shared" si="7"/>
        <v>0</v>
      </c>
      <c r="G46" s="21">
        <f t="shared" si="7"/>
        <v>0</v>
      </c>
      <c r="H46" s="37"/>
    </row>
    <row r="47" spans="1:8" s="1" customFormat="1" ht="52.2" customHeight="1">
      <c r="A47" s="30" t="s">
        <v>49</v>
      </c>
      <c r="B47" s="23" t="s">
        <v>38</v>
      </c>
      <c r="C47" s="23">
        <v>200</v>
      </c>
      <c r="D47" s="26" t="s">
        <v>50</v>
      </c>
      <c r="E47" s="21">
        <v>1111.0999999999999</v>
      </c>
      <c r="F47" s="21">
        <v>0</v>
      </c>
      <c r="G47" s="21">
        <f>F47+F47*5%</f>
        <v>0</v>
      </c>
      <c r="H47" s="37"/>
    </row>
    <row r="48" spans="1:8" s="1" customFormat="1" ht="103.95" hidden="1" customHeight="1">
      <c r="A48" s="30" t="s">
        <v>51</v>
      </c>
      <c r="B48" s="23" t="s">
        <v>52</v>
      </c>
      <c r="C48" s="20"/>
      <c r="D48" s="41"/>
      <c r="E48" s="43">
        <f t="shared" ref="E48:G50" si="8">E49</f>
        <v>0</v>
      </c>
      <c r="F48" s="21">
        <f t="shared" si="8"/>
        <v>0</v>
      </c>
      <c r="G48" s="21">
        <f t="shared" si="8"/>
        <v>0</v>
      </c>
      <c r="H48" s="37"/>
    </row>
    <row r="49" spans="1:1024" s="1" customFormat="1" ht="96" hidden="1" customHeight="1">
      <c r="A49" s="30" t="s">
        <v>53</v>
      </c>
      <c r="B49" s="23" t="s">
        <v>54</v>
      </c>
      <c r="C49" s="20"/>
      <c r="D49" s="41"/>
      <c r="E49" s="21">
        <f t="shared" si="8"/>
        <v>0</v>
      </c>
      <c r="F49" s="21">
        <f t="shared" si="8"/>
        <v>0</v>
      </c>
      <c r="G49" s="21">
        <f t="shared" si="8"/>
        <v>0</v>
      </c>
      <c r="H49" s="37"/>
    </row>
    <row r="50" spans="1:1024" s="1" customFormat="1" ht="103.95" hidden="1" customHeight="1">
      <c r="A50" s="30" t="s">
        <v>29</v>
      </c>
      <c r="B50" s="23" t="s">
        <v>54</v>
      </c>
      <c r="C50" s="23">
        <v>240</v>
      </c>
      <c r="D50" s="26"/>
      <c r="E50" s="21">
        <f t="shared" si="8"/>
        <v>0</v>
      </c>
      <c r="F50" s="21">
        <f t="shared" si="8"/>
        <v>0</v>
      </c>
      <c r="G50" s="21">
        <f t="shared" si="8"/>
        <v>0</v>
      </c>
      <c r="H50" s="37"/>
    </row>
    <row r="51" spans="1:1024" s="1" customFormat="1" ht="90" hidden="1" customHeight="1">
      <c r="A51" s="30" t="s">
        <v>49</v>
      </c>
      <c r="B51" s="23" t="s">
        <v>54</v>
      </c>
      <c r="C51" s="23">
        <v>240</v>
      </c>
      <c r="D51" s="26" t="s">
        <v>50</v>
      </c>
      <c r="E51" s="21"/>
      <c r="F51" s="21">
        <f>E51+E51*5%</f>
        <v>0</v>
      </c>
      <c r="G51" s="21">
        <f>F51+F51*5%</f>
        <v>0</v>
      </c>
      <c r="H51" s="37"/>
    </row>
    <row r="52" spans="1:1024" s="1" customFormat="1" ht="1.95" hidden="1" customHeight="1">
      <c r="A52" s="35" t="s">
        <v>55</v>
      </c>
      <c r="B52" s="20" t="s">
        <v>56</v>
      </c>
      <c r="C52" s="20"/>
      <c r="D52" s="20"/>
      <c r="E52" s="36">
        <f t="shared" ref="E52:G53" si="9">E53</f>
        <v>0</v>
      </c>
      <c r="F52" s="36">
        <f t="shared" si="9"/>
        <v>0</v>
      </c>
      <c r="G52" s="36">
        <f t="shared" si="9"/>
        <v>0</v>
      </c>
      <c r="H52" s="37"/>
    </row>
    <row r="53" spans="1:1024" s="1" customFormat="1" ht="163.19999999999999" hidden="1" customHeight="1">
      <c r="A53" s="28" t="s">
        <v>57</v>
      </c>
      <c r="B53" s="23" t="s">
        <v>58</v>
      </c>
      <c r="C53" s="23"/>
      <c r="D53" s="23"/>
      <c r="E53" s="43">
        <f t="shared" si="9"/>
        <v>0</v>
      </c>
      <c r="F53" s="43">
        <f t="shared" si="9"/>
        <v>0</v>
      </c>
      <c r="G53" s="43">
        <f t="shared" si="9"/>
        <v>0</v>
      </c>
      <c r="H53" s="37"/>
    </row>
    <row r="54" spans="1:1024" s="1" customFormat="1" ht="1.2" hidden="1" customHeight="1">
      <c r="A54" s="28" t="s">
        <v>59</v>
      </c>
      <c r="B54" s="23" t="s">
        <v>38</v>
      </c>
      <c r="C54" s="23">
        <v>200</v>
      </c>
      <c r="D54" s="26"/>
      <c r="E54" s="21">
        <f>E55</f>
        <v>0</v>
      </c>
      <c r="F54" s="21">
        <v>0</v>
      </c>
      <c r="G54" s="21">
        <v>0</v>
      </c>
      <c r="H54" s="37"/>
    </row>
    <row r="55" spans="1:1024" s="1" customFormat="1" ht="46.8" hidden="1" customHeight="1">
      <c r="A55" s="30" t="s">
        <v>29</v>
      </c>
      <c r="B55" s="23" t="s">
        <v>38</v>
      </c>
      <c r="C55" s="23">
        <v>200</v>
      </c>
      <c r="D55" s="26" t="s">
        <v>50</v>
      </c>
      <c r="E55" s="21"/>
      <c r="F55" s="21">
        <v>0</v>
      </c>
      <c r="G55" s="21">
        <v>0</v>
      </c>
      <c r="H55" s="37"/>
    </row>
    <row r="56" spans="1:1024" s="1" customFormat="1" ht="95.4" customHeight="1">
      <c r="A56" s="35" t="s">
        <v>60</v>
      </c>
      <c r="B56" s="20" t="s">
        <v>61</v>
      </c>
      <c r="C56" s="20"/>
      <c r="D56" s="20"/>
      <c r="E56" s="36">
        <f>E58</f>
        <v>114</v>
      </c>
      <c r="F56" s="36">
        <f>F58</f>
        <v>120</v>
      </c>
      <c r="G56" s="36">
        <f>G58</f>
        <v>120</v>
      </c>
      <c r="H56" s="37"/>
    </row>
    <row r="57" spans="1:1024" s="1" customFormat="1" ht="42.75" customHeight="1">
      <c r="A57" s="35" t="s">
        <v>18</v>
      </c>
      <c r="B57" s="20" t="s">
        <v>62</v>
      </c>
      <c r="C57" s="20"/>
      <c r="D57" s="20"/>
      <c r="E57" s="36">
        <v>100</v>
      </c>
      <c r="F57" s="36">
        <v>120</v>
      </c>
      <c r="G57" s="36">
        <v>120</v>
      </c>
      <c r="H57" s="37"/>
    </row>
    <row r="58" spans="1:1024" ht="91.2">
      <c r="A58" s="28" t="s">
        <v>63</v>
      </c>
      <c r="B58" s="23" t="s">
        <v>64</v>
      </c>
      <c r="C58" s="23"/>
      <c r="D58" s="23"/>
      <c r="E58" s="21">
        <f>E59+E62+E64</f>
        <v>114</v>
      </c>
      <c r="F58" s="21">
        <f>F59+F62+F64</f>
        <v>120</v>
      </c>
      <c r="G58" s="21">
        <f>G59+G62+G64</f>
        <v>120</v>
      </c>
      <c r="H58" s="37"/>
    </row>
    <row r="59" spans="1:1024" ht="1.2" customHeight="1">
      <c r="A59" s="28"/>
      <c r="B59" s="23" t="s">
        <v>65</v>
      </c>
      <c r="C59" s="23"/>
      <c r="D59" s="23"/>
      <c r="E59" s="21">
        <f t="shared" ref="E59:G60" si="10">E60</f>
        <v>100</v>
      </c>
      <c r="F59" s="21">
        <f t="shared" si="10"/>
        <v>120</v>
      </c>
      <c r="G59" s="21">
        <f t="shared" si="10"/>
        <v>120</v>
      </c>
      <c r="H59" s="37"/>
    </row>
    <row r="60" spans="1:1024" ht="45.6">
      <c r="A60" s="42" t="s">
        <v>24</v>
      </c>
      <c r="B60" s="23" t="s">
        <v>66</v>
      </c>
      <c r="C60" s="23">
        <v>200</v>
      </c>
      <c r="D60" s="23"/>
      <c r="E60" s="21">
        <f t="shared" si="10"/>
        <v>100</v>
      </c>
      <c r="F60" s="21">
        <f t="shared" si="10"/>
        <v>120</v>
      </c>
      <c r="G60" s="21">
        <f t="shared" si="10"/>
        <v>120</v>
      </c>
      <c r="H60" s="37"/>
    </row>
    <row r="61" spans="1:1024" ht="45.6" customHeight="1">
      <c r="A61" s="28" t="s">
        <v>67</v>
      </c>
      <c r="B61" s="23" t="s">
        <v>66</v>
      </c>
      <c r="C61" s="23">
        <v>200</v>
      </c>
      <c r="D61" s="26" t="s">
        <v>68</v>
      </c>
      <c r="E61" s="21">
        <v>100</v>
      </c>
      <c r="F61" s="21">
        <v>120</v>
      </c>
      <c r="G61" s="21">
        <v>120</v>
      </c>
      <c r="H61" s="37"/>
    </row>
    <row r="62" spans="1:1024" ht="0.6" customHeight="1">
      <c r="A62" s="42" t="s">
        <v>24</v>
      </c>
      <c r="B62" s="23" t="s">
        <v>69</v>
      </c>
      <c r="C62" s="23">
        <v>200</v>
      </c>
      <c r="D62" s="26"/>
      <c r="E62" s="21">
        <f>E63</f>
        <v>14</v>
      </c>
      <c r="F62" s="21">
        <f>F63</f>
        <v>0</v>
      </c>
      <c r="G62" s="21">
        <f>G63</f>
        <v>0</v>
      </c>
      <c r="H62" s="37"/>
    </row>
    <row r="63" spans="1:1024" ht="85.2" customHeight="1">
      <c r="A63" s="30" t="s">
        <v>70</v>
      </c>
      <c r="B63" s="23" t="s">
        <v>69</v>
      </c>
      <c r="C63" s="23">
        <v>200</v>
      </c>
      <c r="D63" s="26" t="s">
        <v>68</v>
      </c>
      <c r="E63" s="21">
        <v>14</v>
      </c>
      <c r="F63" s="21">
        <v>0</v>
      </c>
      <c r="G63" s="21">
        <v>0</v>
      </c>
      <c r="H63" s="37"/>
      <c r="AMH63" s="44"/>
      <c r="AMI63" s="44"/>
      <c r="AMJ63" s="44"/>
    </row>
    <row r="64" spans="1:1024" ht="0.6" customHeight="1">
      <c r="A64" s="28"/>
      <c r="B64" s="23" t="s">
        <v>71</v>
      </c>
      <c r="C64" s="23"/>
      <c r="D64" s="26"/>
      <c r="E64" s="45">
        <f t="shared" ref="E64:G65" si="11">E65</f>
        <v>0</v>
      </c>
      <c r="F64" s="45">
        <f t="shared" si="11"/>
        <v>0</v>
      </c>
      <c r="G64" s="45">
        <f t="shared" si="11"/>
        <v>0</v>
      </c>
      <c r="H64" s="37"/>
      <c r="AMH64" s="44"/>
      <c r="AMI64" s="44"/>
      <c r="AMJ64" s="44"/>
    </row>
    <row r="65" spans="1:1024" ht="63" hidden="1" customHeight="1">
      <c r="A65" s="25" t="s">
        <v>24</v>
      </c>
      <c r="B65" s="23" t="s">
        <v>71</v>
      </c>
      <c r="C65" s="23">
        <v>200</v>
      </c>
      <c r="D65" s="23"/>
      <c r="E65" s="21">
        <f t="shared" si="11"/>
        <v>0</v>
      </c>
      <c r="F65" s="21">
        <f t="shared" si="11"/>
        <v>0</v>
      </c>
      <c r="G65" s="21">
        <f t="shared" si="11"/>
        <v>0</v>
      </c>
      <c r="H65" s="37"/>
      <c r="AMH65" s="44"/>
      <c r="AMI65" s="44"/>
      <c r="AMJ65" s="44"/>
    </row>
    <row r="66" spans="1:1024" ht="75" hidden="1" customHeight="1">
      <c r="A66" s="28" t="s">
        <v>67</v>
      </c>
      <c r="B66" s="23" t="s">
        <v>71</v>
      </c>
      <c r="C66" s="23">
        <v>200</v>
      </c>
      <c r="D66" s="26" t="s">
        <v>68</v>
      </c>
      <c r="E66" s="21"/>
      <c r="F66" s="21">
        <f>E66+E66*5%</f>
        <v>0</v>
      </c>
      <c r="G66" s="21">
        <f>F66+F66*5%</f>
        <v>0</v>
      </c>
      <c r="H66" s="37"/>
      <c r="AMH66" s="44"/>
      <c r="AMI66" s="44"/>
      <c r="AMJ66" s="44"/>
    </row>
    <row r="67" spans="1:1024" ht="92.4" customHeight="1">
      <c r="A67" s="35" t="s">
        <v>72</v>
      </c>
      <c r="B67" s="20" t="s">
        <v>73</v>
      </c>
      <c r="C67" s="20"/>
      <c r="D67" s="20"/>
      <c r="E67" s="36">
        <f>E69</f>
        <v>15</v>
      </c>
      <c r="F67" s="36">
        <f>F69</f>
        <v>15.5</v>
      </c>
      <c r="G67" s="36">
        <f>G69</f>
        <v>16</v>
      </c>
      <c r="H67" s="37"/>
    </row>
    <row r="68" spans="1:1024" ht="55.2" customHeight="1">
      <c r="A68" s="35" t="s">
        <v>18</v>
      </c>
      <c r="B68" s="20" t="s">
        <v>74</v>
      </c>
      <c r="C68" s="20"/>
      <c r="D68" s="20"/>
      <c r="E68" s="36">
        <v>15</v>
      </c>
      <c r="F68" s="36">
        <v>15.5</v>
      </c>
      <c r="G68" s="36">
        <v>16</v>
      </c>
      <c r="H68" s="37"/>
    </row>
    <row r="69" spans="1:1024" ht="78.599999999999994" customHeight="1">
      <c r="A69" s="46" t="s">
        <v>75</v>
      </c>
      <c r="B69" s="23" t="s">
        <v>76</v>
      </c>
      <c r="C69" s="23"/>
      <c r="D69" s="23"/>
      <c r="E69" s="21">
        <f t="shared" ref="E69:G71" si="12">E70</f>
        <v>15</v>
      </c>
      <c r="F69" s="21">
        <f t="shared" si="12"/>
        <v>15.5</v>
      </c>
      <c r="G69" s="21">
        <f t="shared" si="12"/>
        <v>16</v>
      </c>
      <c r="H69" s="37"/>
    </row>
    <row r="70" spans="1:1024" s="1" customFormat="1" ht="101.4" customHeight="1">
      <c r="A70" s="46" t="s">
        <v>77</v>
      </c>
      <c r="B70" s="23" t="s">
        <v>78</v>
      </c>
      <c r="C70" s="23"/>
      <c r="D70" s="23"/>
      <c r="E70" s="21">
        <f t="shared" si="12"/>
        <v>15</v>
      </c>
      <c r="F70" s="21">
        <f t="shared" si="12"/>
        <v>15.5</v>
      </c>
      <c r="G70" s="21">
        <f t="shared" si="12"/>
        <v>16</v>
      </c>
      <c r="H70" s="37"/>
    </row>
    <row r="71" spans="1:1024" ht="45.6">
      <c r="A71" s="42" t="s">
        <v>24</v>
      </c>
      <c r="B71" s="23" t="s">
        <v>78</v>
      </c>
      <c r="C71" s="23">
        <v>200</v>
      </c>
      <c r="D71" s="23"/>
      <c r="E71" s="21">
        <f t="shared" si="12"/>
        <v>15</v>
      </c>
      <c r="F71" s="21">
        <f t="shared" si="12"/>
        <v>15.5</v>
      </c>
      <c r="G71" s="21">
        <f t="shared" si="12"/>
        <v>16</v>
      </c>
      <c r="H71" s="37"/>
    </row>
    <row r="72" spans="1:1024">
      <c r="A72" s="30" t="s">
        <v>79</v>
      </c>
      <c r="B72" s="23" t="s">
        <v>78</v>
      </c>
      <c r="C72" s="23">
        <v>200</v>
      </c>
      <c r="D72" s="26" t="s">
        <v>80</v>
      </c>
      <c r="E72" s="21">
        <v>15</v>
      </c>
      <c r="F72" s="21">
        <v>15.5</v>
      </c>
      <c r="G72" s="21">
        <v>16</v>
      </c>
      <c r="H72" s="37"/>
    </row>
    <row r="73" spans="1:1024" ht="120" customHeight="1">
      <c r="A73" s="15" t="s">
        <v>81</v>
      </c>
      <c r="B73" s="20" t="s">
        <v>82</v>
      </c>
      <c r="C73" s="20"/>
      <c r="D73" s="41"/>
      <c r="E73" s="36">
        <f>E75</f>
        <v>1023.9</v>
      </c>
      <c r="F73" s="36">
        <f>F75</f>
        <v>276.3</v>
      </c>
      <c r="G73" s="36">
        <f>G75</f>
        <v>387.3</v>
      </c>
      <c r="H73" s="37"/>
    </row>
    <row r="74" spans="1:1024" ht="51" customHeight="1">
      <c r="A74" s="35"/>
      <c r="B74" s="20" t="s">
        <v>83</v>
      </c>
      <c r="C74" s="20"/>
      <c r="D74" s="41"/>
      <c r="E74" s="36">
        <v>1023.9</v>
      </c>
      <c r="F74" s="36">
        <v>276.3</v>
      </c>
      <c r="G74" s="36">
        <v>387.3</v>
      </c>
      <c r="H74" s="37"/>
      <c r="AMH74" s="44"/>
      <c r="AMI74" s="44"/>
      <c r="AMJ74" s="44"/>
    </row>
    <row r="75" spans="1:1024" ht="45.6">
      <c r="A75" s="28" t="s">
        <v>84</v>
      </c>
      <c r="B75" s="23" t="s">
        <v>85</v>
      </c>
      <c r="C75" s="23"/>
      <c r="D75" s="26"/>
      <c r="E75" s="21">
        <f>E76+E79+E81</f>
        <v>1023.9</v>
      </c>
      <c r="F75" s="21">
        <f>F76+F79</f>
        <v>276.3</v>
      </c>
      <c r="G75" s="21">
        <f>G76+G79</f>
        <v>387.3</v>
      </c>
      <c r="H75" s="37"/>
    </row>
    <row r="76" spans="1:1024" s="1" customFormat="1" ht="68.400000000000006">
      <c r="A76" s="28" t="s">
        <v>86</v>
      </c>
      <c r="B76" s="23" t="s">
        <v>87</v>
      </c>
      <c r="C76" s="23"/>
      <c r="D76" s="26"/>
      <c r="E76" s="21">
        <v>339.9</v>
      </c>
      <c r="F76" s="21">
        <v>276.3</v>
      </c>
      <c r="G76" s="21">
        <v>387.3</v>
      </c>
      <c r="H76" s="37"/>
    </row>
    <row r="77" spans="1:1024" s="1" customFormat="1" ht="45.6">
      <c r="A77" s="42" t="s">
        <v>24</v>
      </c>
      <c r="B77" s="23" t="s">
        <v>87</v>
      </c>
      <c r="C77" s="23">
        <v>200</v>
      </c>
      <c r="D77" s="26"/>
      <c r="E77" s="21">
        <f>E78</f>
        <v>339.9</v>
      </c>
      <c r="F77" s="21">
        <f>F78</f>
        <v>276.3</v>
      </c>
      <c r="G77" s="21">
        <f>G78</f>
        <v>387.3</v>
      </c>
      <c r="H77" s="37"/>
    </row>
    <row r="78" spans="1:1024" s="1" customFormat="1" ht="32.4" customHeight="1">
      <c r="A78" s="30" t="s">
        <v>49</v>
      </c>
      <c r="B78" s="23" t="s">
        <v>87</v>
      </c>
      <c r="C78" s="23">
        <v>200</v>
      </c>
      <c r="D78" s="26" t="s">
        <v>50</v>
      </c>
      <c r="E78" s="21">
        <v>339.9</v>
      </c>
      <c r="F78" s="21">
        <v>276.3</v>
      </c>
      <c r="G78" s="21">
        <v>387.3</v>
      </c>
      <c r="H78" s="37"/>
    </row>
    <row r="79" spans="1:1024" s="1" customFormat="1" ht="103.8" customHeight="1">
      <c r="A79" s="28" t="s">
        <v>88</v>
      </c>
      <c r="B79" s="23" t="s">
        <v>89</v>
      </c>
      <c r="C79" s="23"/>
      <c r="D79" s="26"/>
      <c r="E79" s="21">
        <f>E80</f>
        <v>684</v>
      </c>
      <c r="F79" s="21">
        <f>F80</f>
        <v>0</v>
      </c>
      <c r="G79" s="21">
        <v>0</v>
      </c>
      <c r="H79" s="37"/>
    </row>
    <row r="80" spans="1:1024" s="1" customFormat="1" ht="69" customHeight="1">
      <c r="A80" s="42" t="s">
        <v>24</v>
      </c>
      <c r="B80" s="23" t="s">
        <v>89</v>
      </c>
      <c r="C80" s="23">
        <v>200</v>
      </c>
      <c r="D80" s="26" t="s">
        <v>50</v>
      </c>
      <c r="E80" s="21">
        <v>684</v>
      </c>
      <c r="F80" s="21">
        <v>0</v>
      </c>
      <c r="G80" s="21">
        <v>0</v>
      </c>
      <c r="H80" s="37"/>
    </row>
    <row r="81" spans="1:8" s="1" customFormat="1" ht="99" customHeight="1">
      <c r="A81" s="28" t="s">
        <v>90</v>
      </c>
      <c r="B81" s="23" t="s">
        <v>91</v>
      </c>
      <c r="C81" s="23"/>
      <c r="D81" s="26"/>
      <c r="E81" s="39">
        <v>0</v>
      </c>
      <c r="F81" s="21">
        <v>0</v>
      </c>
      <c r="G81" s="21">
        <v>0</v>
      </c>
      <c r="H81" s="37"/>
    </row>
    <row r="82" spans="1:8" s="1" customFormat="1" ht="70.2" customHeight="1">
      <c r="A82" s="25" t="s">
        <v>24</v>
      </c>
      <c r="B82" s="23" t="s">
        <v>91</v>
      </c>
      <c r="C82" s="23">
        <v>200</v>
      </c>
      <c r="D82" s="26"/>
      <c r="E82" s="21">
        <v>0</v>
      </c>
      <c r="F82" s="21">
        <v>0</v>
      </c>
      <c r="G82" s="21">
        <v>0</v>
      </c>
      <c r="H82" s="37"/>
    </row>
    <row r="83" spans="1:8" s="1" customFormat="1" ht="123.6" customHeight="1">
      <c r="A83" s="35" t="s">
        <v>92</v>
      </c>
      <c r="B83" s="20" t="s">
        <v>93</v>
      </c>
      <c r="C83" s="20"/>
      <c r="D83" s="20"/>
      <c r="E83" s="36">
        <f>E85+E92+E95</f>
        <v>8888.9</v>
      </c>
      <c r="F83" s="36">
        <f>F85+F92+F95</f>
        <v>0</v>
      </c>
      <c r="G83" s="36">
        <f>G85+G92+G95</f>
        <v>0</v>
      </c>
      <c r="H83" s="37"/>
    </row>
    <row r="84" spans="1:8" s="1" customFormat="1" ht="69.599999999999994" customHeight="1">
      <c r="A84" s="35" t="s">
        <v>94</v>
      </c>
      <c r="B84" s="20" t="s">
        <v>95</v>
      </c>
      <c r="C84" s="20"/>
      <c r="D84" s="20"/>
      <c r="E84" s="36">
        <v>8888.9</v>
      </c>
      <c r="F84" s="36">
        <v>0</v>
      </c>
      <c r="G84" s="36">
        <v>0</v>
      </c>
      <c r="H84" s="37"/>
    </row>
    <row r="85" spans="1:8" s="1" customFormat="1" ht="58.2" customHeight="1">
      <c r="A85" s="28" t="s">
        <v>96</v>
      </c>
      <c r="B85" s="23" t="s">
        <v>97</v>
      </c>
      <c r="C85" s="20"/>
      <c r="D85" s="20"/>
      <c r="E85" s="21">
        <f>E86+E89</f>
        <v>8888.9</v>
      </c>
      <c r="F85" s="21">
        <f>F86+F89</f>
        <v>0</v>
      </c>
      <c r="G85" s="21">
        <f>G86+G89</f>
        <v>0</v>
      </c>
      <c r="H85" s="37"/>
    </row>
    <row r="86" spans="1:8" s="1" customFormat="1" ht="75.599999999999994" customHeight="1">
      <c r="A86" s="28" t="s">
        <v>98</v>
      </c>
      <c r="B86" s="23" t="s">
        <v>99</v>
      </c>
      <c r="C86" s="20"/>
      <c r="D86" s="20"/>
      <c r="E86" s="21">
        <f>E87</f>
        <v>8888.9</v>
      </c>
      <c r="F86" s="21">
        <f>F87</f>
        <v>0</v>
      </c>
      <c r="G86" s="21">
        <f>G87</f>
        <v>0</v>
      </c>
      <c r="H86" s="37"/>
    </row>
    <row r="87" spans="1:8" s="1" customFormat="1" ht="49.2" customHeight="1">
      <c r="A87" s="42" t="s">
        <v>24</v>
      </c>
      <c r="B87" s="23" t="s">
        <v>99</v>
      </c>
      <c r="C87" s="23">
        <v>200</v>
      </c>
      <c r="D87" s="23" t="s">
        <v>100</v>
      </c>
      <c r="E87" s="21">
        <v>8888.9</v>
      </c>
      <c r="F87" s="21">
        <f>F88</f>
        <v>0</v>
      </c>
      <c r="G87" s="21">
        <f>G88</f>
        <v>0</v>
      </c>
      <c r="H87" s="37"/>
    </row>
    <row r="88" spans="1:8" s="1" customFormat="1" ht="91.8" hidden="1" customHeight="1">
      <c r="A88" s="30" t="s">
        <v>49</v>
      </c>
      <c r="B88" s="23" t="s">
        <v>101</v>
      </c>
      <c r="C88" s="23">
        <v>200</v>
      </c>
      <c r="D88" s="23" t="s">
        <v>100</v>
      </c>
      <c r="E88" s="21">
        <v>0</v>
      </c>
      <c r="F88" s="21">
        <v>0</v>
      </c>
      <c r="G88" s="21">
        <v>0</v>
      </c>
      <c r="H88" s="37"/>
    </row>
    <row r="89" spans="1:8" s="1" customFormat="1" ht="58.8" hidden="1" customHeight="1">
      <c r="A89" s="47" t="s">
        <v>102</v>
      </c>
      <c r="B89" s="48" t="s">
        <v>103</v>
      </c>
      <c r="C89" s="48"/>
      <c r="D89" s="49"/>
      <c r="E89" s="50">
        <f t="shared" ref="E89:G90" si="13">E90</f>
        <v>0</v>
      </c>
      <c r="F89" s="50">
        <f t="shared" si="13"/>
        <v>0</v>
      </c>
      <c r="G89" s="50">
        <f t="shared" si="13"/>
        <v>0</v>
      </c>
      <c r="H89" s="37"/>
    </row>
    <row r="90" spans="1:8" s="1" customFormat="1" ht="52.8" hidden="1" customHeight="1">
      <c r="A90" s="25" t="s">
        <v>24</v>
      </c>
      <c r="B90" s="51" t="s">
        <v>103</v>
      </c>
      <c r="C90" s="51">
        <v>200</v>
      </c>
      <c r="D90" s="52"/>
      <c r="E90" s="53">
        <f t="shared" si="13"/>
        <v>0</v>
      </c>
      <c r="F90" s="53">
        <f t="shared" si="13"/>
        <v>0</v>
      </c>
      <c r="G90" s="53">
        <f t="shared" si="13"/>
        <v>0</v>
      </c>
      <c r="H90" s="37"/>
    </row>
    <row r="91" spans="1:8" s="1" customFormat="1" ht="39" hidden="1" customHeight="1">
      <c r="A91" s="54" t="s">
        <v>49</v>
      </c>
      <c r="B91" s="51" t="s">
        <v>103</v>
      </c>
      <c r="C91" s="51">
        <v>240</v>
      </c>
      <c r="D91" s="52" t="s">
        <v>50</v>
      </c>
      <c r="E91" s="53"/>
      <c r="F91" s="53">
        <f>E91+E91*5%</f>
        <v>0</v>
      </c>
      <c r="G91" s="53">
        <f>F91+F91*5%</f>
        <v>0</v>
      </c>
      <c r="H91" s="37"/>
    </row>
    <row r="92" spans="1:8" s="1" customFormat="1" ht="109.8" hidden="1" customHeight="1">
      <c r="A92" s="54"/>
      <c r="B92" s="51"/>
      <c r="C92" s="51"/>
      <c r="D92" s="52"/>
      <c r="E92" s="55">
        <f t="shared" ref="E92:G93" si="14">E93</f>
        <v>0</v>
      </c>
      <c r="F92" s="55">
        <f t="shared" si="14"/>
        <v>0</v>
      </c>
      <c r="G92" s="55">
        <f t="shared" si="14"/>
        <v>0</v>
      </c>
      <c r="H92" s="37"/>
    </row>
    <row r="93" spans="1:8" s="1" customFormat="1" ht="88.2" hidden="1" customHeight="1">
      <c r="A93" s="25"/>
      <c r="B93" s="51"/>
      <c r="C93" s="51"/>
      <c r="D93" s="52"/>
      <c r="E93" s="53">
        <f t="shared" si="14"/>
        <v>0</v>
      </c>
      <c r="F93" s="53">
        <f t="shared" si="14"/>
        <v>0</v>
      </c>
      <c r="G93" s="53">
        <f t="shared" si="14"/>
        <v>0</v>
      </c>
      <c r="H93" s="37"/>
    </row>
    <row r="94" spans="1:8" s="1" customFormat="1" ht="103.2" hidden="1" customHeight="1">
      <c r="A94" s="54"/>
      <c r="B94" s="51"/>
      <c r="C94" s="51"/>
      <c r="D94" s="52"/>
      <c r="E94" s="53"/>
      <c r="F94" s="53">
        <f>E94+E94*5%</f>
        <v>0</v>
      </c>
      <c r="G94" s="53">
        <f>F94+F94*5%</f>
        <v>0</v>
      </c>
      <c r="H94" s="37"/>
    </row>
    <row r="95" spans="1:8" s="1" customFormat="1" ht="109.8" hidden="1" customHeight="1">
      <c r="A95" s="54"/>
      <c r="B95" s="51"/>
      <c r="C95" s="51"/>
      <c r="D95" s="52"/>
      <c r="E95" s="55">
        <f t="shared" ref="E95:G96" si="15">E96</f>
        <v>0</v>
      </c>
      <c r="F95" s="55">
        <f t="shared" si="15"/>
        <v>0</v>
      </c>
      <c r="G95" s="55">
        <f t="shared" si="15"/>
        <v>0</v>
      </c>
      <c r="H95" s="37"/>
    </row>
    <row r="96" spans="1:8" s="1" customFormat="1" ht="70.8" hidden="1" customHeight="1">
      <c r="A96" s="54"/>
      <c r="B96" s="51"/>
      <c r="C96" s="51"/>
      <c r="D96" s="52"/>
      <c r="E96" s="53">
        <f t="shared" si="15"/>
        <v>0</v>
      </c>
      <c r="F96" s="53">
        <f t="shared" si="15"/>
        <v>0</v>
      </c>
      <c r="G96" s="53">
        <f t="shared" si="15"/>
        <v>0</v>
      </c>
      <c r="H96" s="37"/>
    </row>
    <row r="97" spans="1:8" s="1" customFormat="1" ht="91.2" hidden="1" customHeight="1">
      <c r="A97" s="56"/>
      <c r="B97" s="57"/>
      <c r="C97" s="57"/>
      <c r="D97" s="58"/>
      <c r="E97" s="59"/>
      <c r="F97" s="59">
        <f>E97+E97*5%</f>
        <v>0</v>
      </c>
      <c r="G97" s="59">
        <f>F97+F97*5%</f>
        <v>0</v>
      </c>
      <c r="H97" s="37"/>
    </row>
    <row r="98" spans="1:8" s="1" customFormat="1" ht="98.4" customHeight="1">
      <c r="A98" s="35" t="s">
        <v>104</v>
      </c>
      <c r="B98" s="20" t="s">
        <v>105</v>
      </c>
      <c r="C98" s="20"/>
      <c r="D98" s="20"/>
      <c r="E98" s="36">
        <f>E100</f>
        <v>5</v>
      </c>
      <c r="F98" s="36">
        <f>F100</f>
        <v>5</v>
      </c>
      <c r="G98" s="36">
        <f>G100</f>
        <v>5</v>
      </c>
      <c r="H98" s="37"/>
    </row>
    <row r="99" spans="1:8" s="1" customFormat="1" ht="56.4" customHeight="1">
      <c r="A99" s="35" t="s">
        <v>18</v>
      </c>
      <c r="B99" s="20" t="s">
        <v>106</v>
      </c>
      <c r="C99" s="20"/>
      <c r="D99" s="20"/>
      <c r="E99" s="36">
        <v>5</v>
      </c>
      <c r="F99" s="36">
        <v>5</v>
      </c>
      <c r="G99" s="36">
        <v>5</v>
      </c>
      <c r="H99" s="37"/>
    </row>
    <row r="100" spans="1:8" s="1" customFormat="1" ht="68.400000000000006">
      <c r="A100" s="46" t="s">
        <v>107</v>
      </c>
      <c r="B100" s="23" t="s">
        <v>108</v>
      </c>
      <c r="C100" s="23"/>
      <c r="D100" s="23"/>
      <c r="E100" s="21">
        <f t="shared" ref="E100:G102" si="16">E101</f>
        <v>5</v>
      </c>
      <c r="F100" s="21">
        <f t="shared" si="16"/>
        <v>5</v>
      </c>
      <c r="G100" s="21">
        <f t="shared" si="16"/>
        <v>5</v>
      </c>
      <c r="H100" s="37"/>
    </row>
    <row r="101" spans="1:8" s="1" customFormat="1" ht="45.6">
      <c r="A101" s="28" t="s">
        <v>109</v>
      </c>
      <c r="B101" s="23" t="s">
        <v>110</v>
      </c>
      <c r="C101" s="23"/>
      <c r="D101" s="23"/>
      <c r="E101" s="21">
        <f t="shared" si="16"/>
        <v>5</v>
      </c>
      <c r="F101" s="21">
        <f t="shared" si="16"/>
        <v>5</v>
      </c>
      <c r="G101" s="21">
        <f t="shared" si="16"/>
        <v>5</v>
      </c>
      <c r="H101" s="37"/>
    </row>
    <row r="102" spans="1:8" s="1" customFormat="1" ht="45.6">
      <c r="A102" s="42" t="s">
        <v>24</v>
      </c>
      <c r="B102" s="23" t="s">
        <v>110</v>
      </c>
      <c r="C102" s="23">
        <v>200</v>
      </c>
      <c r="D102" s="26"/>
      <c r="E102" s="21">
        <f t="shared" si="16"/>
        <v>5</v>
      </c>
      <c r="F102" s="21">
        <f t="shared" si="16"/>
        <v>5</v>
      </c>
      <c r="G102" s="21">
        <f t="shared" si="16"/>
        <v>5</v>
      </c>
      <c r="H102" s="37"/>
    </row>
    <row r="103" spans="1:8" s="1" customFormat="1" ht="45.6">
      <c r="A103" s="40" t="s">
        <v>111</v>
      </c>
      <c r="B103" s="23" t="s">
        <v>110</v>
      </c>
      <c r="C103" s="23">
        <v>200</v>
      </c>
      <c r="D103" s="26" t="s">
        <v>112</v>
      </c>
      <c r="E103" s="21">
        <v>5</v>
      </c>
      <c r="F103" s="21">
        <v>5</v>
      </c>
      <c r="G103" s="21">
        <v>5</v>
      </c>
      <c r="H103" s="37"/>
    </row>
    <row r="104" spans="1:8" s="1" customFormat="1" ht="68.400000000000006">
      <c r="A104" s="35" t="s">
        <v>113</v>
      </c>
      <c r="B104" s="20" t="s">
        <v>114</v>
      </c>
      <c r="C104" s="20"/>
      <c r="D104" s="20"/>
      <c r="E104" s="36">
        <f>E105</f>
        <v>9970.3000000000011</v>
      </c>
      <c r="F104" s="36">
        <f>F106</f>
        <v>2222.6</v>
      </c>
      <c r="G104" s="36">
        <f>G106</f>
        <v>2222.6</v>
      </c>
      <c r="H104" s="37"/>
    </row>
    <row r="105" spans="1:8" s="1" customFormat="1" ht="63.75" customHeight="1">
      <c r="A105" s="35" t="s">
        <v>18</v>
      </c>
      <c r="B105" s="20" t="s">
        <v>115</v>
      </c>
      <c r="C105" s="20"/>
      <c r="D105" s="20"/>
      <c r="E105" s="36">
        <f>E106</f>
        <v>9970.3000000000011</v>
      </c>
      <c r="F105" s="36">
        <v>2222.6</v>
      </c>
      <c r="G105" s="36">
        <v>2222.6</v>
      </c>
      <c r="H105" s="37"/>
    </row>
    <row r="106" spans="1:8" s="1" customFormat="1" ht="90" customHeight="1">
      <c r="A106" s="28" t="s">
        <v>116</v>
      </c>
      <c r="B106" s="23" t="s">
        <v>117</v>
      </c>
      <c r="C106" s="20"/>
      <c r="D106" s="20"/>
      <c r="E106" s="21">
        <f>E108+E115+E117+E119+E126</f>
        <v>9970.3000000000011</v>
      </c>
      <c r="F106" s="21">
        <f>F108+F110+F113+F119</f>
        <v>2222.6</v>
      </c>
      <c r="G106" s="21">
        <f>G108+G110+G113+G119</f>
        <v>2222.6</v>
      </c>
      <c r="H106" s="37"/>
    </row>
    <row r="107" spans="1:8" s="1" customFormat="1" ht="0.6" customHeight="1">
      <c r="A107" s="31" t="s">
        <v>118</v>
      </c>
      <c r="B107" s="23" t="s">
        <v>119</v>
      </c>
      <c r="C107" s="20"/>
      <c r="D107" s="20"/>
      <c r="E107" s="45">
        <v>1000</v>
      </c>
      <c r="F107" s="45">
        <v>1000</v>
      </c>
      <c r="G107" s="45">
        <v>1000</v>
      </c>
      <c r="H107" s="37"/>
    </row>
    <row r="108" spans="1:8" s="1" customFormat="1" ht="68.400000000000006">
      <c r="A108" s="42" t="s">
        <v>120</v>
      </c>
      <c r="B108" s="23" t="s">
        <v>119</v>
      </c>
      <c r="C108" s="23">
        <v>600</v>
      </c>
      <c r="D108" s="23"/>
      <c r="E108" s="21">
        <f>E109</f>
        <v>1000</v>
      </c>
      <c r="F108" s="21">
        <f>F109</f>
        <v>1000</v>
      </c>
      <c r="G108" s="21">
        <f>G109</f>
        <v>1000</v>
      </c>
      <c r="H108" s="37"/>
    </row>
    <row r="109" spans="1:8" s="1" customFormat="1" ht="31.8" customHeight="1">
      <c r="A109" s="28" t="s">
        <v>121</v>
      </c>
      <c r="B109" s="23" t="s">
        <v>119</v>
      </c>
      <c r="C109" s="23">
        <v>600</v>
      </c>
      <c r="D109" s="26" t="s">
        <v>122</v>
      </c>
      <c r="E109" s="21">
        <v>1000</v>
      </c>
      <c r="F109" s="21">
        <v>1000</v>
      </c>
      <c r="G109" s="21">
        <v>1000</v>
      </c>
      <c r="H109" s="37"/>
    </row>
    <row r="110" spans="1:8" s="1" customFormat="1" ht="63.6" hidden="1" customHeight="1">
      <c r="A110" s="28" t="s">
        <v>123</v>
      </c>
      <c r="B110" s="23" t="s">
        <v>124</v>
      </c>
      <c r="C110" s="23"/>
      <c r="D110" s="26"/>
      <c r="E110" s="45">
        <f t="shared" ref="E110:G111" si="17">E111</f>
        <v>0</v>
      </c>
      <c r="F110" s="45">
        <f t="shared" si="17"/>
        <v>0</v>
      </c>
      <c r="G110" s="45">
        <f t="shared" si="17"/>
        <v>0</v>
      </c>
      <c r="H110" s="37"/>
    </row>
    <row r="111" spans="1:8" s="1" customFormat="1" ht="54" hidden="1" customHeight="1">
      <c r="A111" s="25" t="s">
        <v>125</v>
      </c>
      <c r="B111" s="23" t="s">
        <v>124</v>
      </c>
      <c r="C111" s="23">
        <v>600</v>
      </c>
      <c r="D111" s="26"/>
      <c r="E111" s="21">
        <f t="shared" si="17"/>
        <v>0</v>
      </c>
      <c r="F111" s="21">
        <f t="shared" si="17"/>
        <v>0</v>
      </c>
      <c r="G111" s="21">
        <f t="shared" si="17"/>
        <v>0</v>
      </c>
      <c r="H111" s="37"/>
    </row>
    <row r="112" spans="1:8" s="1" customFormat="1" ht="55.2" hidden="1" customHeight="1">
      <c r="A112" s="28" t="s">
        <v>121</v>
      </c>
      <c r="B112" s="23" t="s">
        <v>124</v>
      </c>
      <c r="C112" s="23">
        <v>600</v>
      </c>
      <c r="D112" s="26" t="s">
        <v>122</v>
      </c>
      <c r="E112" s="21"/>
      <c r="F112" s="21">
        <v>0</v>
      </c>
      <c r="G112" s="21">
        <f>F112+F112*5%</f>
        <v>0</v>
      </c>
      <c r="H112" s="37"/>
    </row>
    <row r="113" spans="1:8" s="1" customFormat="1" ht="73.2" hidden="1" customHeight="1">
      <c r="A113" s="28" t="s">
        <v>126</v>
      </c>
      <c r="B113" s="23" t="s">
        <v>127</v>
      </c>
      <c r="C113" s="23"/>
      <c r="D113" s="26"/>
      <c r="E113" s="39">
        <f>E114</f>
        <v>0</v>
      </c>
      <c r="F113" s="39">
        <f>F114</f>
        <v>0</v>
      </c>
      <c r="G113" s="39">
        <f>G114</f>
        <v>0</v>
      </c>
      <c r="H113" s="37"/>
    </row>
    <row r="114" spans="1:8" s="1" customFormat="1" ht="94.2" hidden="1" customHeight="1">
      <c r="A114" s="25" t="s">
        <v>128</v>
      </c>
      <c r="B114" s="23" t="s">
        <v>127</v>
      </c>
      <c r="C114" s="23">
        <v>400</v>
      </c>
      <c r="D114" s="26" t="s">
        <v>122</v>
      </c>
      <c r="E114" s="21">
        <v>0</v>
      </c>
      <c r="F114" s="21">
        <f>F115</f>
        <v>0</v>
      </c>
      <c r="G114" s="21">
        <f>G115</f>
        <v>0</v>
      </c>
      <c r="H114" s="37"/>
    </row>
    <row r="115" spans="1:8" s="1" customFormat="1" ht="92.4" customHeight="1">
      <c r="A115" s="28" t="s">
        <v>126</v>
      </c>
      <c r="B115" s="23" t="s">
        <v>127</v>
      </c>
      <c r="C115" s="23"/>
      <c r="D115" s="26"/>
      <c r="E115" s="21">
        <f>E116</f>
        <v>7687.7</v>
      </c>
      <c r="F115" s="21">
        <v>0</v>
      </c>
      <c r="G115" s="21">
        <v>0</v>
      </c>
      <c r="H115" s="37"/>
    </row>
    <row r="116" spans="1:8" s="1" customFormat="1" ht="76.2" customHeight="1">
      <c r="A116" s="42" t="s">
        <v>128</v>
      </c>
      <c r="B116" s="23" t="s">
        <v>127</v>
      </c>
      <c r="C116" s="23">
        <v>400</v>
      </c>
      <c r="D116" s="26" t="s">
        <v>122</v>
      </c>
      <c r="E116" s="21">
        <v>7687.7</v>
      </c>
      <c r="F116" s="21">
        <v>0</v>
      </c>
      <c r="G116" s="21">
        <v>0</v>
      </c>
      <c r="H116" s="37"/>
    </row>
    <row r="117" spans="1:8" s="1" customFormat="1" ht="78.599999999999994" hidden="1" customHeight="1">
      <c r="A117" s="60" t="s">
        <v>129</v>
      </c>
      <c r="B117" s="61" t="s">
        <v>130</v>
      </c>
      <c r="C117" s="61"/>
      <c r="D117" s="62"/>
      <c r="E117" s="43"/>
      <c r="F117" s="43">
        <v>0</v>
      </c>
      <c r="G117" s="43">
        <v>0</v>
      </c>
      <c r="H117" s="37"/>
    </row>
    <row r="118" spans="1:8" s="1" customFormat="1" ht="94.8" hidden="1" customHeight="1">
      <c r="A118" s="63" t="s">
        <v>120</v>
      </c>
      <c r="B118" s="61" t="s">
        <v>130</v>
      </c>
      <c r="C118" s="61">
        <v>600</v>
      </c>
      <c r="D118" s="62" t="s">
        <v>122</v>
      </c>
      <c r="E118" s="43"/>
      <c r="F118" s="43">
        <v>0</v>
      </c>
      <c r="G118" s="43">
        <v>0</v>
      </c>
      <c r="H118" s="37"/>
    </row>
    <row r="119" spans="1:8" s="1" customFormat="1" ht="75" customHeight="1">
      <c r="A119" s="28" t="s">
        <v>118</v>
      </c>
      <c r="B119" s="23" t="s">
        <v>131</v>
      </c>
      <c r="C119" s="23"/>
      <c r="D119" s="26"/>
      <c r="E119" s="21">
        <f t="shared" ref="E119:G120" si="18">E120</f>
        <v>1222.5999999999999</v>
      </c>
      <c r="F119" s="21">
        <f t="shared" si="18"/>
        <v>1222.5999999999999</v>
      </c>
      <c r="G119" s="21">
        <f t="shared" si="18"/>
        <v>1222.5999999999999</v>
      </c>
      <c r="H119" s="37"/>
    </row>
    <row r="120" spans="1:8" s="1" customFormat="1" ht="101.4" customHeight="1">
      <c r="A120" s="42" t="s">
        <v>120</v>
      </c>
      <c r="B120" s="23" t="s">
        <v>131</v>
      </c>
      <c r="C120" s="23">
        <v>600</v>
      </c>
      <c r="D120" s="26"/>
      <c r="E120" s="21">
        <f t="shared" si="18"/>
        <v>1222.5999999999999</v>
      </c>
      <c r="F120" s="21">
        <f t="shared" si="18"/>
        <v>1222.5999999999999</v>
      </c>
      <c r="G120" s="21">
        <f t="shared" si="18"/>
        <v>1222.5999999999999</v>
      </c>
      <c r="H120" s="37"/>
    </row>
    <row r="121" spans="1:8" s="1" customFormat="1" ht="60" customHeight="1">
      <c r="A121" s="28" t="s">
        <v>121</v>
      </c>
      <c r="B121" s="23" t="s">
        <v>131</v>
      </c>
      <c r="C121" s="23">
        <v>600</v>
      </c>
      <c r="D121" s="26" t="s">
        <v>122</v>
      </c>
      <c r="E121" s="21">
        <v>1222.5999999999999</v>
      </c>
      <c r="F121" s="21">
        <v>1222.5999999999999</v>
      </c>
      <c r="G121" s="21">
        <v>1222.5999999999999</v>
      </c>
      <c r="H121" s="37"/>
    </row>
    <row r="122" spans="1:8" s="1" customFormat="1" ht="76.2" hidden="1" customHeight="1">
      <c r="A122" s="64" t="s">
        <v>132</v>
      </c>
      <c r="B122" s="20" t="s">
        <v>133</v>
      </c>
      <c r="C122" s="20"/>
      <c r="D122" s="20"/>
      <c r="E122" s="36">
        <f>E123</f>
        <v>0</v>
      </c>
      <c r="F122" s="36">
        <f>F123</f>
        <v>0</v>
      </c>
      <c r="G122" s="36">
        <f>G123</f>
        <v>0</v>
      </c>
      <c r="H122" s="37"/>
    </row>
    <row r="123" spans="1:8" s="1" customFormat="1" ht="157.19999999999999" hidden="1" customHeight="1">
      <c r="A123" s="65" t="s">
        <v>134</v>
      </c>
      <c r="B123" s="23" t="s">
        <v>135</v>
      </c>
      <c r="C123" s="23"/>
      <c r="D123" s="23"/>
      <c r="E123" s="21"/>
      <c r="F123" s="21">
        <f>F124+F127</f>
        <v>0</v>
      </c>
      <c r="G123" s="21">
        <f>G124+G127</f>
        <v>0</v>
      </c>
      <c r="H123" s="37"/>
    </row>
    <row r="124" spans="1:8" s="1" customFormat="1" ht="0.6" hidden="1" customHeight="1">
      <c r="A124" s="66" t="s">
        <v>136</v>
      </c>
      <c r="B124" s="23" t="s">
        <v>137</v>
      </c>
      <c r="C124" s="23">
        <v>600</v>
      </c>
      <c r="D124" s="23"/>
      <c r="E124" s="21">
        <v>0</v>
      </c>
      <c r="F124" s="21">
        <f>F125</f>
        <v>0</v>
      </c>
      <c r="G124" s="21">
        <f>G125</f>
        <v>0</v>
      </c>
      <c r="H124" s="37"/>
    </row>
    <row r="125" spans="1:8" s="1" customFormat="1" ht="51" hidden="1" customHeight="1">
      <c r="A125" s="67" t="s">
        <v>120</v>
      </c>
      <c r="B125" s="23" t="s">
        <v>137</v>
      </c>
      <c r="C125" s="23">
        <v>600</v>
      </c>
      <c r="D125" s="23" t="s">
        <v>138</v>
      </c>
      <c r="E125" s="21">
        <v>0</v>
      </c>
      <c r="F125" s="21">
        <v>0</v>
      </c>
      <c r="G125" s="21">
        <f>G126</f>
        <v>0</v>
      </c>
      <c r="H125" s="37"/>
    </row>
    <row r="126" spans="1:8" s="1" customFormat="1" ht="70.8" customHeight="1">
      <c r="A126" s="68" t="s">
        <v>132</v>
      </c>
      <c r="B126" s="23" t="s">
        <v>139</v>
      </c>
      <c r="C126" s="23">
        <v>600</v>
      </c>
      <c r="D126" s="23"/>
      <c r="E126" s="21">
        <v>60</v>
      </c>
      <c r="F126" s="21">
        <v>0</v>
      </c>
      <c r="G126" s="21">
        <f>F126+F126*5%</f>
        <v>0</v>
      </c>
      <c r="H126" s="37"/>
    </row>
    <row r="127" spans="1:8" s="1" customFormat="1" ht="94.8" customHeight="1">
      <c r="A127" s="69" t="s">
        <v>140</v>
      </c>
      <c r="B127" s="23" t="s">
        <v>139</v>
      </c>
      <c r="C127" s="23">
        <v>600</v>
      </c>
      <c r="D127" s="23"/>
      <c r="E127" s="21">
        <v>60</v>
      </c>
      <c r="F127" s="21">
        <f>F128</f>
        <v>0</v>
      </c>
      <c r="G127" s="21">
        <f>G128</f>
        <v>0</v>
      </c>
      <c r="H127" s="37"/>
    </row>
    <row r="128" spans="1:8" s="1" customFormat="1" ht="78" customHeight="1">
      <c r="A128" s="66" t="s">
        <v>120</v>
      </c>
      <c r="B128" s="23" t="s">
        <v>139</v>
      </c>
      <c r="C128" s="23">
        <v>600</v>
      </c>
      <c r="D128" s="23" t="s">
        <v>138</v>
      </c>
      <c r="E128" s="21">
        <v>60</v>
      </c>
      <c r="F128" s="21">
        <v>0</v>
      </c>
      <c r="G128" s="21">
        <f>F128+F128*5%</f>
        <v>0</v>
      </c>
      <c r="H128" s="37"/>
    </row>
    <row r="129" spans="1:8" s="1" customFormat="1" ht="115.8" customHeight="1">
      <c r="A129" s="70" t="s">
        <v>141</v>
      </c>
      <c r="B129" s="23" t="s">
        <v>142</v>
      </c>
      <c r="C129" s="23"/>
      <c r="D129" s="23"/>
      <c r="E129" s="21">
        <f t="shared" ref="E129:E130" si="19">E130</f>
        <v>10579.3</v>
      </c>
      <c r="F129" s="21">
        <v>0</v>
      </c>
      <c r="G129" s="21">
        <v>0</v>
      </c>
      <c r="H129" s="37"/>
    </row>
    <row r="130" spans="1:8" s="1" customFormat="1" ht="51" customHeight="1">
      <c r="A130" s="66" t="s">
        <v>143</v>
      </c>
      <c r="B130" s="23" t="s">
        <v>144</v>
      </c>
      <c r="C130" s="23"/>
      <c r="D130" s="23"/>
      <c r="E130" s="21">
        <f t="shared" si="19"/>
        <v>10579.3</v>
      </c>
      <c r="F130" s="21">
        <v>0</v>
      </c>
      <c r="G130" s="21">
        <v>0</v>
      </c>
      <c r="H130" s="37"/>
    </row>
    <row r="131" spans="1:8" s="1" customFormat="1" ht="103.2" customHeight="1">
      <c r="A131" s="66" t="s">
        <v>145</v>
      </c>
      <c r="B131" s="23" t="s">
        <v>146</v>
      </c>
      <c r="C131" s="23"/>
      <c r="D131" s="23"/>
      <c r="E131" s="21">
        <f>E134</f>
        <v>10579.3</v>
      </c>
      <c r="F131" s="21">
        <v>0</v>
      </c>
      <c r="G131" s="21">
        <v>0</v>
      </c>
      <c r="H131" s="37"/>
    </row>
    <row r="132" spans="1:8" s="1" customFormat="1" ht="0.6" customHeight="1">
      <c r="A132" s="66"/>
      <c r="B132" s="23" t="s">
        <v>147</v>
      </c>
      <c r="C132" s="23"/>
      <c r="D132" s="23"/>
      <c r="E132" s="21"/>
      <c r="F132" s="21">
        <v>0</v>
      </c>
      <c r="G132" s="21">
        <v>0</v>
      </c>
      <c r="H132" s="37"/>
    </row>
    <row r="133" spans="1:8" s="1" customFormat="1" ht="103.2" hidden="1" customHeight="1">
      <c r="A133" s="71"/>
      <c r="B133" s="72" t="s">
        <v>147</v>
      </c>
      <c r="C133" s="72">
        <v>200</v>
      </c>
      <c r="D133" s="72"/>
      <c r="E133" s="73"/>
      <c r="F133" s="73"/>
      <c r="G133" s="73"/>
      <c r="H133" s="37"/>
    </row>
    <row r="134" spans="1:8" s="133" customFormat="1" ht="60" customHeight="1">
      <c r="A134" s="150" t="s">
        <v>41</v>
      </c>
      <c r="B134" s="127" t="s">
        <v>147</v>
      </c>
      <c r="C134" s="127">
        <v>200</v>
      </c>
      <c r="D134" s="127" t="s">
        <v>42</v>
      </c>
      <c r="E134" s="143">
        <v>10579.3</v>
      </c>
      <c r="F134" s="129">
        <v>0</v>
      </c>
      <c r="G134" s="129">
        <v>0</v>
      </c>
      <c r="H134" s="130"/>
    </row>
    <row r="135" spans="1:8" s="1" customFormat="1" ht="141" customHeight="1">
      <c r="A135" s="74" t="s">
        <v>148</v>
      </c>
      <c r="B135" s="20" t="s">
        <v>149</v>
      </c>
      <c r="C135" s="20"/>
      <c r="D135" s="41"/>
      <c r="E135" s="36">
        <f>E137+E141</f>
        <v>915.7</v>
      </c>
      <c r="F135" s="36">
        <f>F137+F141</f>
        <v>0</v>
      </c>
      <c r="G135" s="36">
        <f>G137+G141</f>
        <v>0</v>
      </c>
      <c r="H135" s="37"/>
    </row>
    <row r="136" spans="1:8" s="1" customFormat="1" ht="75.599999999999994" customHeight="1">
      <c r="A136" s="35" t="s">
        <v>18</v>
      </c>
      <c r="B136" s="20" t="s">
        <v>150</v>
      </c>
      <c r="C136" s="20"/>
      <c r="D136" s="41"/>
      <c r="E136" s="36">
        <v>915.7</v>
      </c>
      <c r="F136" s="36">
        <v>0</v>
      </c>
      <c r="G136" s="36">
        <v>0</v>
      </c>
      <c r="H136" s="37"/>
    </row>
    <row r="137" spans="1:8" s="1" customFormat="1" ht="72.599999999999994" customHeight="1">
      <c r="A137" s="28" t="s">
        <v>151</v>
      </c>
      <c r="B137" s="23" t="s">
        <v>152</v>
      </c>
      <c r="C137" s="23"/>
      <c r="D137" s="26"/>
      <c r="E137" s="21">
        <f>E138</f>
        <v>915.7</v>
      </c>
      <c r="F137" s="21">
        <f>F140</f>
        <v>0</v>
      </c>
      <c r="G137" s="21">
        <f>G140</f>
        <v>0</v>
      </c>
      <c r="H137" s="37"/>
    </row>
    <row r="138" spans="1:8" s="1" customFormat="1" ht="159.6">
      <c r="A138" s="28" t="s">
        <v>153</v>
      </c>
      <c r="B138" s="23" t="s">
        <v>154</v>
      </c>
      <c r="C138" s="23"/>
      <c r="D138" s="26"/>
      <c r="E138" s="21">
        <f>E139</f>
        <v>915.7</v>
      </c>
      <c r="F138" s="21">
        <f>F139</f>
        <v>0</v>
      </c>
      <c r="G138" s="21">
        <f>G139</f>
        <v>0</v>
      </c>
      <c r="H138" s="37"/>
    </row>
    <row r="139" spans="1:8" s="1" customFormat="1" ht="43.8" customHeight="1">
      <c r="A139" s="42" t="s">
        <v>24</v>
      </c>
      <c r="B139" s="23" t="s">
        <v>154</v>
      </c>
      <c r="C139" s="23">
        <v>200</v>
      </c>
      <c r="D139" s="26" t="s">
        <v>26</v>
      </c>
      <c r="E139" s="21">
        <v>915.7</v>
      </c>
      <c r="F139" s="21">
        <f>F140</f>
        <v>0</v>
      </c>
      <c r="G139" s="21">
        <f>G140</f>
        <v>0</v>
      </c>
      <c r="H139" s="37"/>
    </row>
    <row r="140" spans="1:8" s="1" customFormat="1" ht="20.399999999999999" hidden="1" customHeight="1">
      <c r="A140" s="30" t="s">
        <v>49</v>
      </c>
      <c r="B140" s="23" t="s">
        <v>154</v>
      </c>
      <c r="C140" s="23">
        <v>200</v>
      </c>
      <c r="D140" s="26" t="s">
        <v>68</v>
      </c>
      <c r="E140" s="21"/>
      <c r="F140" s="21">
        <v>0</v>
      </c>
      <c r="G140" s="21">
        <f>F140+F140*5%</f>
        <v>0</v>
      </c>
      <c r="H140" s="37"/>
    </row>
    <row r="141" spans="1:8" s="1" customFormat="1" ht="45.6" hidden="1">
      <c r="A141" s="28" t="s">
        <v>155</v>
      </c>
      <c r="B141" s="23" t="s">
        <v>156</v>
      </c>
      <c r="C141" s="23"/>
      <c r="D141" s="26"/>
      <c r="E141" s="43">
        <f t="shared" ref="E141:G143" si="20">E142</f>
        <v>0</v>
      </c>
      <c r="F141" s="43">
        <f t="shared" si="20"/>
        <v>0</v>
      </c>
      <c r="G141" s="43">
        <f t="shared" si="20"/>
        <v>0</v>
      </c>
      <c r="H141" s="37"/>
    </row>
    <row r="142" spans="1:8" s="1" customFormat="1" ht="159.6" hidden="1">
      <c r="A142" s="28" t="s">
        <v>153</v>
      </c>
      <c r="B142" s="23" t="s">
        <v>157</v>
      </c>
      <c r="C142" s="23"/>
      <c r="D142" s="26"/>
      <c r="E142" s="21">
        <f t="shared" si="20"/>
        <v>0</v>
      </c>
      <c r="F142" s="21">
        <f t="shared" si="20"/>
        <v>0</v>
      </c>
      <c r="G142" s="21">
        <f t="shared" si="20"/>
        <v>0</v>
      </c>
      <c r="H142" s="37"/>
    </row>
    <row r="143" spans="1:8" s="1" customFormat="1" ht="45.6" hidden="1">
      <c r="A143" s="25" t="s">
        <v>24</v>
      </c>
      <c r="B143" s="23" t="s">
        <v>157</v>
      </c>
      <c r="C143" s="23">
        <v>200</v>
      </c>
      <c r="D143" s="26"/>
      <c r="E143" s="21">
        <f t="shared" si="20"/>
        <v>0</v>
      </c>
      <c r="F143" s="21">
        <f t="shared" si="20"/>
        <v>0</v>
      </c>
      <c r="G143" s="21">
        <f t="shared" si="20"/>
        <v>0</v>
      </c>
      <c r="H143" s="37"/>
    </row>
    <row r="144" spans="1:8" s="1" customFormat="1" hidden="1">
      <c r="A144" s="30" t="s">
        <v>67</v>
      </c>
      <c r="B144" s="23" t="s">
        <v>157</v>
      </c>
      <c r="C144" s="23">
        <v>200</v>
      </c>
      <c r="D144" s="26" t="s">
        <v>68</v>
      </c>
      <c r="E144" s="21"/>
      <c r="F144" s="21">
        <v>0</v>
      </c>
      <c r="G144" s="21">
        <f>F144+F144*5%</f>
        <v>0</v>
      </c>
      <c r="H144" s="37"/>
    </row>
    <row r="145" spans="1:1024" s="1" customFormat="1" hidden="1">
      <c r="A145" s="75"/>
      <c r="B145" s="76"/>
      <c r="C145" s="76"/>
      <c r="D145" s="10"/>
      <c r="E145" s="36">
        <f>E146</f>
        <v>0</v>
      </c>
      <c r="F145" s="36">
        <f>F146</f>
        <v>1657.4</v>
      </c>
      <c r="G145" s="36">
        <f>G146</f>
        <v>0</v>
      </c>
      <c r="H145" s="37"/>
    </row>
    <row r="146" spans="1:1024" s="1" customFormat="1" hidden="1">
      <c r="A146" s="18"/>
      <c r="B146" s="77"/>
      <c r="C146" s="77"/>
      <c r="D146" s="12"/>
      <c r="E146" s="21">
        <f>E147+E150+E152</f>
        <v>0</v>
      </c>
      <c r="F146" s="21">
        <f>F147+F152+F155</f>
        <v>1657.4</v>
      </c>
      <c r="G146" s="21">
        <v>0</v>
      </c>
      <c r="H146" s="37"/>
    </row>
    <row r="147" spans="1:1024" s="1" customFormat="1" hidden="1">
      <c r="A147" s="18"/>
      <c r="B147" s="77"/>
      <c r="C147" s="77"/>
      <c r="D147" s="12"/>
      <c r="E147" s="43"/>
      <c r="F147" s="43">
        <f>F148</f>
        <v>0</v>
      </c>
      <c r="G147" s="43">
        <f>G148</f>
        <v>0</v>
      </c>
      <c r="H147" s="37"/>
    </row>
    <row r="148" spans="1:1024" s="1" customFormat="1" hidden="1">
      <c r="A148" s="25"/>
      <c r="B148" s="77"/>
      <c r="C148" s="23"/>
      <c r="D148" s="26"/>
      <c r="E148" s="21"/>
      <c r="F148" s="21">
        <f>F149</f>
        <v>0</v>
      </c>
      <c r="G148" s="21">
        <f>G149</f>
        <v>0</v>
      </c>
      <c r="H148" s="37"/>
    </row>
    <row r="149" spans="1:1024" s="1" customFormat="1" ht="30" hidden="1" customHeight="1">
      <c r="A149" s="30"/>
      <c r="B149" s="77"/>
      <c r="C149" s="23"/>
      <c r="D149" s="26"/>
      <c r="E149" s="21"/>
      <c r="F149" s="21">
        <v>0</v>
      </c>
      <c r="G149" s="21">
        <f>F149+F149*5%</f>
        <v>0</v>
      </c>
      <c r="H149" s="37"/>
    </row>
    <row r="150" spans="1:1024" s="1" customFormat="1" ht="73.95" hidden="1" customHeight="1">
      <c r="A150" s="18"/>
      <c r="B150" s="77"/>
      <c r="C150" s="23"/>
      <c r="D150" s="26"/>
      <c r="E150" s="21"/>
      <c r="F150" s="21">
        <v>0</v>
      </c>
      <c r="G150" s="21">
        <v>0</v>
      </c>
      <c r="H150" s="37"/>
    </row>
    <row r="151" spans="1:1024" s="1" customFormat="1" ht="79.95" hidden="1" customHeight="1">
      <c r="A151" s="25"/>
      <c r="B151" s="77"/>
      <c r="C151" s="23">
        <v>400</v>
      </c>
      <c r="D151" s="26"/>
      <c r="E151" s="21"/>
      <c r="F151" s="21">
        <v>0</v>
      </c>
      <c r="G151" s="21">
        <v>0</v>
      </c>
      <c r="H151" s="37"/>
    </row>
    <row r="152" spans="1:1024" s="1" customFormat="1" ht="79.2" hidden="1" customHeight="1">
      <c r="A152" s="18"/>
      <c r="B152" s="77"/>
      <c r="C152" s="77"/>
      <c r="D152" s="26"/>
      <c r="E152" s="43">
        <f>E153</f>
        <v>0</v>
      </c>
      <c r="F152" s="21">
        <f>F153</f>
        <v>0</v>
      </c>
      <c r="G152" s="21">
        <f>G153</f>
        <v>0</v>
      </c>
      <c r="H152" s="37"/>
    </row>
    <row r="153" spans="1:1024" ht="0.6" customHeight="1">
      <c r="A153" s="25"/>
      <c r="B153" s="77"/>
      <c r="C153" s="23">
        <v>400</v>
      </c>
      <c r="D153" s="26"/>
      <c r="E153" s="21"/>
      <c r="F153" s="21"/>
      <c r="G153" s="21">
        <v>0</v>
      </c>
      <c r="H153" s="37"/>
      <c r="AMH153" s="44"/>
      <c r="AMI153" s="44"/>
      <c r="AMJ153" s="44"/>
    </row>
    <row r="154" spans="1:1024" ht="44.4" customHeight="1">
      <c r="A154" s="78" t="s">
        <v>158</v>
      </c>
      <c r="B154" s="79" t="s">
        <v>159</v>
      </c>
      <c r="C154" s="80"/>
      <c r="D154" s="81" t="s">
        <v>160</v>
      </c>
      <c r="E154" s="166">
        <f>E156</f>
        <v>2841.3</v>
      </c>
      <c r="F154" s="36">
        <f>F155</f>
        <v>1657.4</v>
      </c>
      <c r="G154" s="36">
        <f>G155</f>
        <v>4262</v>
      </c>
      <c r="H154" s="37"/>
      <c r="AMH154" s="44"/>
      <c r="AMI154" s="44"/>
      <c r="AMJ154" s="44"/>
    </row>
    <row r="155" spans="1:1024" ht="154.19999999999999" customHeight="1">
      <c r="A155" s="82" t="s">
        <v>161</v>
      </c>
      <c r="B155" s="77" t="s">
        <v>159</v>
      </c>
      <c r="C155" s="77"/>
      <c r="D155" s="26"/>
      <c r="E155" s="21">
        <f>E157</f>
        <v>2841.3</v>
      </c>
      <c r="F155" s="21">
        <f>F157</f>
        <v>1657.4</v>
      </c>
      <c r="G155" s="21">
        <f>G157</f>
        <v>4262</v>
      </c>
      <c r="H155" s="37"/>
    </row>
    <row r="156" spans="1:1024" ht="52.8" customHeight="1">
      <c r="A156" s="35" t="s">
        <v>162</v>
      </c>
      <c r="B156" s="77" t="s">
        <v>163</v>
      </c>
      <c r="C156" s="77"/>
      <c r="D156" s="26"/>
      <c r="E156" s="83">
        <v>2841.3</v>
      </c>
      <c r="F156" s="83">
        <v>1657.4</v>
      </c>
      <c r="G156" s="83">
        <v>4262</v>
      </c>
      <c r="H156" s="37"/>
    </row>
    <row r="157" spans="1:1024" ht="83.4" customHeight="1">
      <c r="A157" s="42" t="s">
        <v>164</v>
      </c>
      <c r="B157" s="77" t="s">
        <v>165</v>
      </c>
      <c r="C157" s="23"/>
      <c r="D157" s="26"/>
      <c r="E157" s="21">
        <f>E159</f>
        <v>2841.3</v>
      </c>
      <c r="F157" s="21">
        <f>F159</f>
        <v>1657.4</v>
      </c>
      <c r="G157" s="21">
        <f>G159</f>
        <v>4262</v>
      </c>
      <c r="H157" s="37"/>
    </row>
    <row r="158" spans="1:1024" ht="58.2" customHeight="1">
      <c r="A158" s="84" t="s">
        <v>166</v>
      </c>
      <c r="B158" s="85" t="s">
        <v>167</v>
      </c>
      <c r="C158" s="86"/>
      <c r="D158" s="87"/>
      <c r="E158" s="83">
        <v>2841.3</v>
      </c>
      <c r="F158" s="83">
        <v>1657.4</v>
      </c>
      <c r="G158" s="83">
        <v>4262</v>
      </c>
      <c r="H158" s="37"/>
    </row>
    <row r="159" spans="1:1024" ht="90" customHeight="1">
      <c r="A159" s="88" t="s">
        <v>168</v>
      </c>
      <c r="B159" s="85" t="s">
        <v>167</v>
      </c>
      <c r="C159" s="86">
        <v>300</v>
      </c>
      <c r="D159" s="87" t="s">
        <v>160</v>
      </c>
      <c r="E159" s="83">
        <v>2841.3</v>
      </c>
      <c r="F159" s="83">
        <v>1657.4</v>
      </c>
      <c r="G159" s="83">
        <v>4262</v>
      </c>
      <c r="H159" s="37"/>
    </row>
    <row r="160" spans="1:1024" ht="114" hidden="1" customHeight="1">
      <c r="A160" s="89" t="s">
        <v>41</v>
      </c>
      <c r="B160" s="77" t="s">
        <v>169</v>
      </c>
      <c r="C160" s="23"/>
      <c r="D160" s="26"/>
      <c r="E160" s="21"/>
      <c r="F160" s="21">
        <v>0</v>
      </c>
      <c r="G160" s="21">
        <v>0</v>
      </c>
      <c r="H160" s="37"/>
      <c r="AMH160" s="44"/>
      <c r="AMI160" s="44"/>
      <c r="AMJ160" s="44"/>
    </row>
    <row r="161" spans="1:1024" ht="166.2" customHeight="1">
      <c r="A161" s="90" t="s">
        <v>170</v>
      </c>
      <c r="B161" s="79" t="s">
        <v>171</v>
      </c>
      <c r="C161" s="80"/>
      <c r="D161" s="81"/>
      <c r="E161" s="36">
        <f>E162</f>
        <v>93.79</v>
      </c>
      <c r="F161" s="36">
        <f>F162</f>
        <v>0</v>
      </c>
      <c r="G161" s="36">
        <f>G162</f>
        <v>0</v>
      </c>
      <c r="H161" s="37"/>
    </row>
    <row r="162" spans="1:1024" ht="49.8" customHeight="1">
      <c r="A162" s="91" t="s">
        <v>18</v>
      </c>
      <c r="B162" s="77" t="s">
        <v>172</v>
      </c>
      <c r="C162" s="23"/>
      <c r="D162" s="26"/>
      <c r="E162" s="21">
        <f>E163</f>
        <v>93.79</v>
      </c>
      <c r="F162" s="21">
        <v>0</v>
      </c>
      <c r="G162" s="21">
        <v>0</v>
      </c>
      <c r="H162" s="37"/>
    </row>
    <row r="163" spans="1:1024" ht="81.599999999999994" customHeight="1">
      <c r="A163" s="92" t="s">
        <v>173</v>
      </c>
      <c r="B163" s="77" t="s">
        <v>174</v>
      </c>
      <c r="C163" s="23"/>
      <c r="D163" s="26"/>
      <c r="E163" s="21">
        <f>E166</f>
        <v>93.79</v>
      </c>
      <c r="F163" s="21">
        <v>0</v>
      </c>
      <c r="G163" s="21">
        <v>0</v>
      </c>
      <c r="H163" s="37"/>
    </row>
    <row r="164" spans="1:1024" ht="75" hidden="1" customHeight="1">
      <c r="A164" s="93"/>
      <c r="B164" s="77"/>
      <c r="C164" s="23"/>
      <c r="D164" s="26"/>
      <c r="E164" s="21">
        <v>0</v>
      </c>
      <c r="F164" s="21">
        <v>0</v>
      </c>
      <c r="G164" s="21">
        <v>0</v>
      </c>
      <c r="H164" s="37"/>
      <c r="AMH164" s="44"/>
      <c r="AMI164" s="44"/>
      <c r="AMJ164" s="44"/>
    </row>
    <row r="165" spans="1:1024" ht="84" hidden="1" customHeight="1">
      <c r="A165" s="94"/>
      <c r="B165" s="77"/>
      <c r="C165" s="23"/>
      <c r="D165" s="26"/>
      <c r="E165" s="21">
        <v>0</v>
      </c>
      <c r="F165" s="21">
        <v>0</v>
      </c>
      <c r="G165" s="21">
        <v>0</v>
      </c>
      <c r="H165" s="37"/>
      <c r="AMH165" s="44"/>
      <c r="AMI165" s="44"/>
      <c r="AMJ165" s="44"/>
    </row>
    <row r="166" spans="1:1024" ht="66.599999999999994" customHeight="1">
      <c r="A166" s="42" t="s">
        <v>24</v>
      </c>
      <c r="B166" s="77" t="s">
        <v>174</v>
      </c>
      <c r="C166" s="23">
        <v>200</v>
      </c>
      <c r="D166" s="26" t="s">
        <v>50</v>
      </c>
      <c r="E166" s="21">
        <v>93.79</v>
      </c>
      <c r="F166" s="21">
        <v>0</v>
      </c>
      <c r="G166" s="21">
        <v>0</v>
      </c>
      <c r="H166" s="37"/>
    </row>
    <row r="167" spans="1:1024" s="96" customFormat="1" ht="45.6">
      <c r="A167" s="35" t="s">
        <v>175</v>
      </c>
      <c r="B167" s="20" t="s">
        <v>176</v>
      </c>
      <c r="C167" s="20"/>
      <c r="D167" s="20"/>
      <c r="E167" s="36">
        <f>E168+E175</f>
        <v>8497.7000000000007</v>
      </c>
      <c r="F167" s="36">
        <f>F168+F175</f>
        <v>7036.7999999999993</v>
      </c>
      <c r="G167" s="36">
        <f>G168+G175</f>
        <v>7270.7000000000007</v>
      </c>
      <c r="H167" s="95"/>
      <c r="AMH167" s="97"/>
      <c r="AMI167" s="97"/>
    </row>
    <row r="168" spans="1:1024" s="161" customFormat="1" ht="68.400000000000006">
      <c r="A168" s="144" t="s">
        <v>177</v>
      </c>
      <c r="B168" s="127" t="s">
        <v>178</v>
      </c>
      <c r="C168" s="127"/>
      <c r="D168" s="127"/>
      <c r="E168" s="129">
        <f>E169</f>
        <v>1731.2</v>
      </c>
      <c r="F168" s="129">
        <f>F169</f>
        <v>1243.4000000000001</v>
      </c>
      <c r="G168" s="129">
        <f>G169</f>
        <v>1293.4000000000001</v>
      </c>
      <c r="H168" s="130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  <c r="AA168" s="133"/>
      <c r="AB168" s="133"/>
      <c r="AC168" s="133"/>
      <c r="AD168" s="133"/>
      <c r="AE168" s="133"/>
      <c r="AF168" s="133"/>
      <c r="AG168" s="133"/>
      <c r="AH168" s="133"/>
      <c r="AI168" s="133"/>
      <c r="AJ168" s="133"/>
      <c r="AK168" s="133"/>
      <c r="AL168" s="133"/>
      <c r="AM168" s="133"/>
      <c r="AN168" s="133"/>
      <c r="AO168" s="133"/>
      <c r="AP168" s="133"/>
      <c r="AQ168" s="133"/>
      <c r="AR168" s="133"/>
      <c r="AS168" s="133"/>
      <c r="AT168" s="133"/>
      <c r="AU168" s="133"/>
      <c r="AV168" s="133"/>
      <c r="AW168" s="133"/>
      <c r="AX168" s="133"/>
      <c r="AY168" s="133"/>
      <c r="AZ168" s="133"/>
      <c r="BA168" s="133"/>
      <c r="BB168" s="133"/>
      <c r="BC168" s="133"/>
      <c r="BD168" s="133"/>
      <c r="BE168" s="133"/>
      <c r="BF168" s="133"/>
      <c r="BG168" s="133"/>
      <c r="BH168" s="133"/>
      <c r="BI168" s="133"/>
      <c r="BJ168" s="133"/>
      <c r="BK168" s="133"/>
      <c r="BL168" s="133"/>
      <c r="BM168" s="133"/>
      <c r="BN168" s="133"/>
      <c r="BO168" s="133"/>
      <c r="BP168" s="133"/>
      <c r="BQ168" s="133"/>
      <c r="BR168" s="133"/>
      <c r="BS168" s="133"/>
      <c r="BT168" s="133"/>
      <c r="BU168" s="133"/>
      <c r="BV168" s="133"/>
      <c r="BW168" s="133"/>
      <c r="BX168" s="133"/>
      <c r="BY168" s="133"/>
      <c r="BZ168" s="133"/>
      <c r="CA168" s="133"/>
      <c r="CB168" s="133"/>
      <c r="CC168" s="133"/>
      <c r="CD168" s="133"/>
      <c r="CE168" s="133"/>
      <c r="CF168" s="133"/>
      <c r="CG168" s="133"/>
      <c r="CH168" s="133"/>
      <c r="CI168" s="133"/>
      <c r="CJ168" s="133"/>
      <c r="CK168" s="133"/>
      <c r="CL168" s="133"/>
      <c r="CM168" s="133"/>
      <c r="CN168" s="133"/>
      <c r="CO168" s="133"/>
      <c r="CP168" s="133"/>
      <c r="CQ168" s="133"/>
      <c r="CR168" s="133"/>
      <c r="CS168" s="133"/>
      <c r="CT168" s="133"/>
      <c r="CU168" s="133"/>
      <c r="CV168" s="133"/>
      <c r="CW168" s="133"/>
      <c r="CX168" s="133"/>
      <c r="CY168" s="133"/>
      <c r="CZ168" s="133"/>
      <c r="DA168" s="133"/>
      <c r="DB168" s="133"/>
      <c r="DC168" s="133"/>
      <c r="DD168" s="133"/>
      <c r="DE168" s="133"/>
      <c r="DF168" s="133"/>
      <c r="DG168" s="133"/>
      <c r="DH168" s="133"/>
      <c r="DI168" s="133"/>
      <c r="DJ168" s="133"/>
      <c r="DK168" s="133"/>
      <c r="DL168" s="133"/>
      <c r="DM168" s="133"/>
      <c r="DN168" s="133"/>
      <c r="DO168" s="133"/>
      <c r="DP168" s="133"/>
      <c r="DQ168" s="133"/>
      <c r="DR168" s="133"/>
      <c r="DS168" s="133"/>
      <c r="DT168" s="133"/>
      <c r="DU168" s="133"/>
      <c r="DV168" s="133"/>
      <c r="DW168" s="133"/>
      <c r="DX168" s="133"/>
      <c r="DY168" s="133"/>
      <c r="DZ168" s="133"/>
      <c r="EA168" s="133"/>
      <c r="EB168" s="133"/>
      <c r="EC168" s="133"/>
      <c r="ED168" s="133"/>
      <c r="EE168" s="133"/>
      <c r="EF168" s="133"/>
      <c r="EG168" s="133"/>
      <c r="EH168" s="133"/>
      <c r="EI168" s="133"/>
      <c r="EJ168" s="133"/>
      <c r="EK168" s="133"/>
      <c r="EL168" s="133"/>
      <c r="EM168" s="133"/>
      <c r="EN168" s="133"/>
      <c r="EO168" s="133"/>
      <c r="EP168" s="133"/>
      <c r="EQ168" s="133"/>
      <c r="ER168" s="133"/>
      <c r="ES168" s="133"/>
      <c r="ET168" s="133"/>
      <c r="EU168" s="133"/>
      <c r="EV168" s="133"/>
      <c r="EW168" s="133"/>
      <c r="EX168" s="133"/>
      <c r="EY168" s="133"/>
      <c r="EZ168" s="133"/>
      <c r="FA168" s="133"/>
      <c r="FB168" s="133"/>
      <c r="FC168" s="133"/>
      <c r="FD168" s="133"/>
      <c r="FE168" s="133"/>
      <c r="FF168" s="133"/>
      <c r="FG168" s="133"/>
      <c r="FH168" s="133"/>
      <c r="FI168" s="133"/>
      <c r="FJ168" s="133"/>
      <c r="FK168" s="133"/>
      <c r="FL168" s="133"/>
      <c r="FM168" s="133"/>
      <c r="FN168" s="133"/>
      <c r="FO168" s="133"/>
      <c r="FP168" s="133"/>
      <c r="FQ168" s="133"/>
      <c r="FR168" s="133"/>
      <c r="FS168" s="133"/>
      <c r="FT168" s="133"/>
      <c r="FU168" s="133"/>
      <c r="FV168" s="133"/>
      <c r="FW168" s="133"/>
      <c r="FX168" s="133"/>
      <c r="FY168" s="133"/>
      <c r="FZ168" s="133"/>
      <c r="GA168" s="133"/>
      <c r="GB168" s="133"/>
      <c r="GC168" s="133"/>
      <c r="GD168" s="133"/>
      <c r="GE168" s="133"/>
      <c r="GF168" s="133"/>
      <c r="GG168" s="133"/>
      <c r="GH168" s="133"/>
      <c r="GI168" s="133"/>
      <c r="GJ168" s="133"/>
      <c r="GK168" s="133"/>
      <c r="GL168" s="133"/>
      <c r="GM168" s="133"/>
      <c r="GN168" s="133"/>
      <c r="GO168" s="133"/>
      <c r="GP168" s="133"/>
      <c r="GQ168" s="133"/>
      <c r="GR168" s="133"/>
      <c r="GS168" s="133"/>
      <c r="GT168" s="133"/>
      <c r="GU168" s="133"/>
      <c r="GV168" s="133"/>
      <c r="GW168" s="133"/>
      <c r="GX168" s="133"/>
      <c r="GY168" s="133"/>
      <c r="GZ168" s="133"/>
      <c r="HA168" s="133"/>
      <c r="HB168" s="133"/>
      <c r="HC168" s="133"/>
      <c r="HD168" s="133"/>
      <c r="HE168" s="133"/>
      <c r="HF168" s="133"/>
      <c r="HG168" s="133"/>
      <c r="HH168" s="133"/>
      <c r="HI168" s="133"/>
      <c r="HJ168" s="133"/>
      <c r="HK168" s="133"/>
      <c r="HL168" s="133"/>
      <c r="HM168" s="133"/>
      <c r="HN168" s="133"/>
      <c r="HO168" s="133"/>
      <c r="HP168" s="133"/>
      <c r="HQ168" s="133"/>
      <c r="HR168" s="133"/>
      <c r="HS168" s="133"/>
      <c r="HT168" s="133"/>
      <c r="HU168" s="133"/>
      <c r="HV168" s="133"/>
      <c r="HW168" s="133"/>
      <c r="HX168" s="133"/>
      <c r="HY168" s="133"/>
      <c r="HZ168" s="133"/>
      <c r="IA168" s="133"/>
      <c r="IB168" s="133"/>
      <c r="IC168" s="133"/>
      <c r="ID168" s="133"/>
      <c r="IE168" s="133"/>
      <c r="IF168" s="133"/>
      <c r="IG168" s="133"/>
      <c r="IH168" s="133"/>
      <c r="II168" s="133"/>
      <c r="IJ168" s="133"/>
      <c r="IK168" s="133"/>
      <c r="IL168" s="133"/>
      <c r="IM168" s="133"/>
      <c r="IN168" s="133"/>
      <c r="IO168" s="133"/>
      <c r="IP168" s="133"/>
      <c r="IQ168" s="133"/>
      <c r="IR168" s="133"/>
      <c r="IS168" s="133"/>
      <c r="IT168" s="133"/>
      <c r="IU168" s="133"/>
      <c r="IV168" s="133"/>
      <c r="IW168" s="133"/>
      <c r="IX168" s="133"/>
      <c r="IY168" s="133"/>
      <c r="IZ168" s="133"/>
      <c r="JA168" s="133"/>
      <c r="JB168" s="133"/>
      <c r="JC168" s="133"/>
      <c r="JD168" s="133"/>
      <c r="JE168" s="133"/>
      <c r="JF168" s="133"/>
      <c r="JG168" s="133"/>
      <c r="JH168" s="133"/>
      <c r="JI168" s="133"/>
      <c r="JJ168" s="133"/>
      <c r="JK168" s="133"/>
      <c r="JL168" s="133"/>
      <c r="JM168" s="133"/>
      <c r="JN168" s="133"/>
      <c r="JO168" s="133"/>
      <c r="JP168" s="133"/>
      <c r="JQ168" s="133"/>
      <c r="JR168" s="133"/>
      <c r="JS168" s="133"/>
      <c r="JT168" s="133"/>
      <c r="JU168" s="133"/>
      <c r="JV168" s="133"/>
      <c r="JW168" s="133"/>
      <c r="JX168" s="133"/>
      <c r="JY168" s="133"/>
      <c r="JZ168" s="133"/>
      <c r="KA168" s="133"/>
      <c r="KB168" s="133"/>
      <c r="KC168" s="133"/>
      <c r="KD168" s="133"/>
      <c r="KE168" s="133"/>
      <c r="KF168" s="133"/>
      <c r="KG168" s="133"/>
      <c r="KH168" s="133"/>
      <c r="KI168" s="133"/>
      <c r="KJ168" s="133"/>
      <c r="KK168" s="133"/>
      <c r="KL168" s="133"/>
      <c r="KM168" s="133"/>
      <c r="KN168" s="133"/>
      <c r="KO168" s="133"/>
      <c r="KP168" s="133"/>
      <c r="KQ168" s="133"/>
      <c r="KR168" s="133"/>
      <c r="KS168" s="133"/>
      <c r="KT168" s="133"/>
      <c r="KU168" s="133"/>
      <c r="KV168" s="133"/>
      <c r="KW168" s="133"/>
      <c r="KX168" s="133"/>
      <c r="KY168" s="133"/>
      <c r="KZ168" s="133"/>
      <c r="LA168" s="133"/>
      <c r="LB168" s="133"/>
      <c r="LC168" s="133"/>
      <c r="LD168" s="133"/>
      <c r="LE168" s="133"/>
      <c r="LF168" s="133"/>
      <c r="LG168" s="133"/>
      <c r="LH168" s="133"/>
      <c r="LI168" s="133"/>
      <c r="LJ168" s="133"/>
      <c r="LK168" s="133"/>
      <c r="LL168" s="133"/>
      <c r="LM168" s="133"/>
      <c r="LN168" s="133"/>
      <c r="LO168" s="133"/>
      <c r="LP168" s="133"/>
      <c r="LQ168" s="133"/>
      <c r="LR168" s="133"/>
      <c r="LS168" s="133"/>
      <c r="LT168" s="133"/>
      <c r="LU168" s="133"/>
      <c r="LV168" s="133"/>
      <c r="LW168" s="133"/>
      <c r="LX168" s="133"/>
      <c r="LY168" s="133"/>
      <c r="LZ168" s="133"/>
      <c r="MA168" s="133"/>
      <c r="MB168" s="133"/>
      <c r="MC168" s="133"/>
      <c r="MD168" s="133"/>
      <c r="ME168" s="133"/>
      <c r="MF168" s="133"/>
      <c r="MG168" s="133"/>
      <c r="MH168" s="133"/>
      <c r="MI168" s="133"/>
      <c r="MJ168" s="133"/>
      <c r="MK168" s="133"/>
      <c r="ML168" s="133"/>
      <c r="MM168" s="133"/>
      <c r="MN168" s="133"/>
      <c r="MO168" s="133"/>
      <c r="MP168" s="133"/>
      <c r="MQ168" s="133"/>
      <c r="MR168" s="133"/>
      <c r="MS168" s="133"/>
      <c r="MT168" s="133"/>
      <c r="MU168" s="133"/>
      <c r="MV168" s="133"/>
      <c r="MW168" s="133"/>
      <c r="MX168" s="133"/>
      <c r="MY168" s="133"/>
      <c r="MZ168" s="133"/>
      <c r="NA168" s="133"/>
      <c r="NB168" s="133"/>
      <c r="NC168" s="133"/>
      <c r="ND168" s="133"/>
      <c r="NE168" s="133"/>
      <c r="NF168" s="133"/>
      <c r="NG168" s="133"/>
      <c r="NH168" s="133"/>
      <c r="NI168" s="133"/>
      <c r="NJ168" s="133"/>
      <c r="NK168" s="133"/>
      <c r="NL168" s="133"/>
      <c r="NM168" s="133"/>
      <c r="NN168" s="133"/>
      <c r="NO168" s="133"/>
      <c r="NP168" s="133"/>
      <c r="NQ168" s="133"/>
      <c r="NR168" s="133"/>
      <c r="NS168" s="133"/>
      <c r="NT168" s="133"/>
      <c r="NU168" s="133"/>
      <c r="NV168" s="133"/>
      <c r="NW168" s="133"/>
      <c r="NX168" s="133"/>
      <c r="NY168" s="133"/>
      <c r="NZ168" s="133"/>
      <c r="OA168" s="133"/>
      <c r="OB168" s="133"/>
      <c r="OC168" s="133"/>
      <c r="OD168" s="133"/>
      <c r="OE168" s="133"/>
      <c r="OF168" s="133"/>
      <c r="OG168" s="133"/>
      <c r="OH168" s="133"/>
      <c r="OI168" s="133"/>
      <c r="OJ168" s="133"/>
      <c r="OK168" s="133"/>
      <c r="OL168" s="133"/>
      <c r="OM168" s="133"/>
      <c r="ON168" s="133"/>
      <c r="OO168" s="133"/>
      <c r="OP168" s="133"/>
      <c r="OQ168" s="133"/>
      <c r="OR168" s="133"/>
      <c r="OS168" s="133"/>
      <c r="OT168" s="133"/>
      <c r="OU168" s="133"/>
      <c r="OV168" s="133"/>
      <c r="OW168" s="133"/>
      <c r="OX168" s="133"/>
      <c r="OY168" s="133"/>
      <c r="OZ168" s="133"/>
      <c r="PA168" s="133"/>
      <c r="PB168" s="133"/>
      <c r="PC168" s="133"/>
      <c r="PD168" s="133"/>
      <c r="PE168" s="133"/>
      <c r="PF168" s="133"/>
      <c r="PG168" s="133"/>
      <c r="PH168" s="133"/>
      <c r="PI168" s="133"/>
      <c r="PJ168" s="133"/>
      <c r="PK168" s="133"/>
      <c r="PL168" s="133"/>
      <c r="PM168" s="133"/>
      <c r="PN168" s="133"/>
      <c r="PO168" s="133"/>
      <c r="PP168" s="133"/>
      <c r="PQ168" s="133"/>
      <c r="PR168" s="133"/>
      <c r="PS168" s="133"/>
      <c r="PT168" s="133"/>
      <c r="PU168" s="133"/>
      <c r="PV168" s="133"/>
      <c r="PW168" s="133"/>
      <c r="PX168" s="133"/>
      <c r="PY168" s="133"/>
      <c r="PZ168" s="133"/>
      <c r="QA168" s="133"/>
      <c r="QB168" s="133"/>
      <c r="QC168" s="133"/>
      <c r="QD168" s="133"/>
      <c r="QE168" s="133"/>
      <c r="QF168" s="133"/>
      <c r="QG168" s="133"/>
      <c r="QH168" s="133"/>
      <c r="QI168" s="133"/>
      <c r="QJ168" s="133"/>
      <c r="QK168" s="133"/>
      <c r="QL168" s="133"/>
      <c r="QM168" s="133"/>
      <c r="QN168" s="133"/>
      <c r="QO168" s="133"/>
      <c r="QP168" s="133"/>
      <c r="QQ168" s="133"/>
      <c r="QR168" s="133"/>
      <c r="QS168" s="133"/>
      <c r="QT168" s="133"/>
      <c r="QU168" s="133"/>
      <c r="QV168" s="133"/>
      <c r="QW168" s="133"/>
      <c r="QX168" s="133"/>
      <c r="QY168" s="133"/>
      <c r="QZ168" s="133"/>
      <c r="RA168" s="133"/>
      <c r="RB168" s="133"/>
      <c r="RC168" s="133"/>
      <c r="RD168" s="133"/>
      <c r="RE168" s="133"/>
      <c r="RF168" s="133"/>
      <c r="RG168" s="133"/>
      <c r="RH168" s="133"/>
      <c r="RI168" s="133"/>
      <c r="RJ168" s="133"/>
      <c r="RK168" s="133"/>
      <c r="RL168" s="133"/>
      <c r="RM168" s="133"/>
      <c r="RN168" s="133"/>
      <c r="RO168" s="133"/>
      <c r="RP168" s="133"/>
      <c r="RQ168" s="133"/>
      <c r="RR168" s="133"/>
      <c r="RS168" s="133"/>
      <c r="RT168" s="133"/>
      <c r="RU168" s="133"/>
      <c r="RV168" s="133"/>
      <c r="RW168" s="133"/>
      <c r="RX168" s="133"/>
      <c r="RY168" s="133"/>
      <c r="RZ168" s="133"/>
      <c r="SA168" s="133"/>
      <c r="SB168" s="133"/>
      <c r="SC168" s="133"/>
      <c r="SD168" s="133"/>
      <c r="SE168" s="133"/>
      <c r="SF168" s="133"/>
      <c r="SG168" s="133"/>
      <c r="SH168" s="133"/>
      <c r="SI168" s="133"/>
      <c r="SJ168" s="133"/>
      <c r="SK168" s="133"/>
      <c r="SL168" s="133"/>
      <c r="SM168" s="133"/>
      <c r="SN168" s="133"/>
      <c r="SO168" s="133"/>
      <c r="SP168" s="133"/>
      <c r="SQ168" s="133"/>
      <c r="SR168" s="133"/>
      <c r="SS168" s="133"/>
      <c r="ST168" s="133"/>
      <c r="SU168" s="133"/>
      <c r="SV168" s="133"/>
      <c r="SW168" s="133"/>
      <c r="SX168" s="133"/>
      <c r="SY168" s="133"/>
      <c r="SZ168" s="133"/>
      <c r="TA168" s="133"/>
      <c r="TB168" s="133"/>
      <c r="TC168" s="133"/>
      <c r="TD168" s="133"/>
      <c r="TE168" s="133"/>
      <c r="TF168" s="133"/>
      <c r="TG168" s="133"/>
      <c r="TH168" s="133"/>
      <c r="TI168" s="133"/>
      <c r="TJ168" s="133"/>
      <c r="TK168" s="133"/>
      <c r="TL168" s="133"/>
      <c r="TM168" s="133"/>
      <c r="TN168" s="133"/>
      <c r="TO168" s="133"/>
      <c r="TP168" s="133"/>
      <c r="TQ168" s="133"/>
      <c r="TR168" s="133"/>
      <c r="TS168" s="133"/>
      <c r="TT168" s="133"/>
      <c r="TU168" s="133"/>
      <c r="TV168" s="133"/>
      <c r="TW168" s="133"/>
      <c r="TX168" s="133"/>
      <c r="TY168" s="133"/>
      <c r="TZ168" s="133"/>
      <c r="UA168" s="133"/>
      <c r="UB168" s="133"/>
      <c r="UC168" s="133"/>
      <c r="UD168" s="133"/>
      <c r="UE168" s="133"/>
      <c r="UF168" s="133"/>
      <c r="UG168" s="133"/>
      <c r="UH168" s="133"/>
      <c r="UI168" s="133"/>
      <c r="UJ168" s="133"/>
      <c r="UK168" s="133"/>
      <c r="UL168" s="133"/>
      <c r="UM168" s="133"/>
      <c r="UN168" s="133"/>
      <c r="UO168" s="133"/>
      <c r="UP168" s="133"/>
      <c r="UQ168" s="133"/>
      <c r="UR168" s="133"/>
      <c r="US168" s="133"/>
      <c r="UT168" s="133"/>
      <c r="UU168" s="133"/>
      <c r="UV168" s="133"/>
      <c r="UW168" s="133"/>
      <c r="UX168" s="133"/>
      <c r="UY168" s="133"/>
      <c r="UZ168" s="133"/>
      <c r="VA168" s="133"/>
      <c r="VB168" s="133"/>
      <c r="VC168" s="133"/>
      <c r="VD168" s="133"/>
      <c r="VE168" s="133"/>
      <c r="VF168" s="133"/>
      <c r="VG168" s="133"/>
      <c r="VH168" s="133"/>
      <c r="VI168" s="133"/>
      <c r="VJ168" s="133"/>
      <c r="VK168" s="133"/>
      <c r="VL168" s="133"/>
      <c r="VM168" s="133"/>
      <c r="VN168" s="133"/>
      <c r="VO168" s="133"/>
      <c r="VP168" s="133"/>
      <c r="VQ168" s="133"/>
      <c r="VR168" s="133"/>
      <c r="VS168" s="133"/>
      <c r="VT168" s="133"/>
      <c r="VU168" s="133"/>
      <c r="VV168" s="133"/>
      <c r="VW168" s="133"/>
      <c r="VX168" s="133"/>
      <c r="VY168" s="133"/>
      <c r="VZ168" s="133"/>
      <c r="WA168" s="133"/>
      <c r="WB168" s="133"/>
      <c r="WC168" s="133"/>
      <c r="WD168" s="133"/>
      <c r="WE168" s="133"/>
      <c r="WF168" s="133"/>
      <c r="WG168" s="133"/>
      <c r="WH168" s="133"/>
      <c r="WI168" s="133"/>
      <c r="WJ168" s="133"/>
      <c r="WK168" s="133"/>
      <c r="WL168" s="133"/>
      <c r="WM168" s="133"/>
      <c r="WN168" s="133"/>
      <c r="WO168" s="133"/>
      <c r="WP168" s="133"/>
      <c r="WQ168" s="133"/>
      <c r="WR168" s="133"/>
      <c r="WS168" s="133"/>
      <c r="WT168" s="133"/>
      <c r="WU168" s="133"/>
      <c r="WV168" s="133"/>
      <c r="WW168" s="133"/>
      <c r="WX168" s="133"/>
      <c r="WY168" s="133"/>
      <c r="WZ168" s="133"/>
      <c r="XA168" s="133"/>
      <c r="XB168" s="133"/>
      <c r="XC168" s="133"/>
      <c r="XD168" s="133"/>
      <c r="XE168" s="133"/>
      <c r="XF168" s="133"/>
      <c r="XG168" s="133"/>
      <c r="XH168" s="133"/>
      <c r="XI168" s="133"/>
      <c r="XJ168" s="133"/>
      <c r="XK168" s="133"/>
      <c r="XL168" s="133"/>
      <c r="XM168" s="133"/>
      <c r="XN168" s="133"/>
      <c r="XO168" s="133"/>
      <c r="XP168" s="133"/>
      <c r="XQ168" s="133"/>
      <c r="XR168" s="133"/>
      <c r="XS168" s="133"/>
      <c r="XT168" s="133"/>
      <c r="XU168" s="133"/>
      <c r="XV168" s="133"/>
      <c r="XW168" s="133"/>
      <c r="XX168" s="133"/>
      <c r="XY168" s="133"/>
      <c r="XZ168" s="133"/>
      <c r="YA168" s="133"/>
      <c r="YB168" s="133"/>
      <c r="YC168" s="133"/>
      <c r="YD168" s="133"/>
      <c r="YE168" s="133"/>
      <c r="YF168" s="133"/>
      <c r="YG168" s="133"/>
      <c r="YH168" s="133"/>
      <c r="YI168" s="133"/>
      <c r="YJ168" s="133"/>
      <c r="YK168" s="133"/>
      <c r="YL168" s="133"/>
      <c r="YM168" s="133"/>
      <c r="YN168" s="133"/>
      <c r="YO168" s="133"/>
      <c r="YP168" s="133"/>
      <c r="YQ168" s="133"/>
      <c r="YR168" s="133"/>
      <c r="YS168" s="133"/>
      <c r="YT168" s="133"/>
      <c r="YU168" s="133"/>
      <c r="YV168" s="133"/>
      <c r="YW168" s="133"/>
      <c r="YX168" s="133"/>
      <c r="YY168" s="133"/>
      <c r="YZ168" s="133"/>
      <c r="ZA168" s="133"/>
      <c r="ZB168" s="133"/>
      <c r="ZC168" s="133"/>
      <c r="ZD168" s="133"/>
      <c r="ZE168" s="133"/>
      <c r="ZF168" s="133"/>
      <c r="ZG168" s="133"/>
      <c r="ZH168" s="133"/>
      <c r="ZI168" s="133"/>
      <c r="ZJ168" s="133"/>
      <c r="ZK168" s="133"/>
      <c r="ZL168" s="133"/>
      <c r="ZM168" s="133"/>
      <c r="ZN168" s="133"/>
      <c r="ZO168" s="133"/>
      <c r="ZP168" s="133"/>
      <c r="ZQ168" s="133"/>
      <c r="ZR168" s="133"/>
      <c r="ZS168" s="133"/>
      <c r="ZT168" s="133"/>
      <c r="ZU168" s="133"/>
      <c r="ZV168" s="133"/>
      <c r="ZW168" s="133"/>
      <c r="ZX168" s="133"/>
      <c r="ZY168" s="133"/>
      <c r="ZZ168" s="133"/>
      <c r="AAA168" s="133"/>
      <c r="AAB168" s="133"/>
      <c r="AAC168" s="133"/>
      <c r="AAD168" s="133"/>
      <c r="AAE168" s="133"/>
      <c r="AAF168" s="133"/>
      <c r="AAG168" s="133"/>
      <c r="AAH168" s="133"/>
      <c r="AAI168" s="133"/>
      <c r="AAJ168" s="133"/>
      <c r="AAK168" s="133"/>
      <c r="AAL168" s="133"/>
      <c r="AAM168" s="133"/>
      <c r="AAN168" s="133"/>
      <c r="AAO168" s="133"/>
      <c r="AAP168" s="133"/>
      <c r="AAQ168" s="133"/>
      <c r="AAR168" s="133"/>
      <c r="AAS168" s="133"/>
      <c r="AAT168" s="133"/>
      <c r="AAU168" s="133"/>
      <c r="AAV168" s="133"/>
      <c r="AAW168" s="133"/>
      <c r="AAX168" s="133"/>
      <c r="AAY168" s="133"/>
      <c r="AAZ168" s="133"/>
      <c r="ABA168" s="133"/>
      <c r="ABB168" s="133"/>
      <c r="ABC168" s="133"/>
      <c r="ABD168" s="133"/>
      <c r="ABE168" s="133"/>
      <c r="ABF168" s="133"/>
      <c r="ABG168" s="133"/>
      <c r="ABH168" s="133"/>
      <c r="ABI168" s="133"/>
      <c r="ABJ168" s="133"/>
      <c r="ABK168" s="133"/>
      <c r="ABL168" s="133"/>
      <c r="ABM168" s="133"/>
      <c r="ABN168" s="133"/>
      <c r="ABO168" s="133"/>
      <c r="ABP168" s="133"/>
      <c r="ABQ168" s="133"/>
      <c r="ABR168" s="133"/>
      <c r="ABS168" s="133"/>
      <c r="ABT168" s="133"/>
      <c r="ABU168" s="133"/>
      <c r="ABV168" s="133"/>
      <c r="ABW168" s="133"/>
      <c r="ABX168" s="133"/>
      <c r="ABY168" s="133"/>
      <c r="ABZ168" s="133"/>
      <c r="ACA168" s="133"/>
      <c r="ACB168" s="133"/>
      <c r="ACC168" s="133"/>
      <c r="ACD168" s="133"/>
      <c r="ACE168" s="133"/>
      <c r="ACF168" s="133"/>
      <c r="ACG168" s="133"/>
      <c r="ACH168" s="133"/>
      <c r="ACI168" s="133"/>
      <c r="ACJ168" s="133"/>
      <c r="ACK168" s="133"/>
      <c r="ACL168" s="133"/>
      <c r="ACM168" s="133"/>
      <c r="ACN168" s="133"/>
      <c r="ACO168" s="133"/>
      <c r="ACP168" s="133"/>
      <c r="ACQ168" s="133"/>
      <c r="ACR168" s="133"/>
      <c r="ACS168" s="133"/>
      <c r="ACT168" s="133"/>
      <c r="ACU168" s="133"/>
      <c r="ACV168" s="133"/>
      <c r="ACW168" s="133"/>
      <c r="ACX168" s="133"/>
      <c r="ACY168" s="133"/>
      <c r="ACZ168" s="133"/>
      <c r="ADA168" s="133"/>
      <c r="ADB168" s="133"/>
      <c r="ADC168" s="133"/>
      <c r="ADD168" s="133"/>
      <c r="ADE168" s="133"/>
      <c r="ADF168" s="133"/>
      <c r="ADG168" s="133"/>
      <c r="ADH168" s="133"/>
      <c r="ADI168" s="133"/>
      <c r="ADJ168" s="133"/>
      <c r="ADK168" s="133"/>
      <c r="ADL168" s="133"/>
      <c r="ADM168" s="133"/>
      <c r="ADN168" s="133"/>
      <c r="ADO168" s="133"/>
      <c r="ADP168" s="133"/>
      <c r="ADQ168" s="133"/>
      <c r="ADR168" s="133"/>
      <c r="ADS168" s="133"/>
      <c r="ADT168" s="133"/>
      <c r="ADU168" s="133"/>
      <c r="ADV168" s="133"/>
      <c r="ADW168" s="133"/>
      <c r="ADX168" s="133"/>
      <c r="ADY168" s="133"/>
      <c r="ADZ168" s="133"/>
      <c r="AEA168" s="133"/>
      <c r="AEB168" s="133"/>
      <c r="AEC168" s="133"/>
      <c r="AED168" s="133"/>
      <c r="AEE168" s="133"/>
      <c r="AEF168" s="133"/>
      <c r="AEG168" s="133"/>
      <c r="AEH168" s="133"/>
      <c r="AEI168" s="133"/>
      <c r="AEJ168" s="133"/>
      <c r="AEK168" s="133"/>
      <c r="AEL168" s="133"/>
      <c r="AEM168" s="133"/>
      <c r="AEN168" s="133"/>
      <c r="AEO168" s="133"/>
      <c r="AEP168" s="133"/>
      <c r="AEQ168" s="133"/>
      <c r="AER168" s="133"/>
      <c r="AES168" s="133"/>
      <c r="AET168" s="133"/>
      <c r="AEU168" s="133"/>
      <c r="AEV168" s="133"/>
      <c r="AEW168" s="133"/>
      <c r="AEX168" s="133"/>
      <c r="AEY168" s="133"/>
      <c r="AEZ168" s="133"/>
      <c r="AFA168" s="133"/>
      <c r="AFB168" s="133"/>
      <c r="AFC168" s="133"/>
      <c r="AFD168" s="133"/>
      <c r="AFE168" s="133"/>
      <c r="AFF168" s="133"/>
      <c r="AFG168" s="133"/>
      <c r="AFH168" s="133"/>
      <c r="AFI168" s="133"/>
      <c r="AFJ168" s="133"/>
      <c r="AFK168" s="133"/>
      <c r="AFL168" s="133"/>
      <c r="AFM168" s="133"/>
      <c r="AFN168" s="133"/>
      <c r="AFO168" s="133"/>
      <c r="AFP168" s="133"/>
      <c r="AFQ168" s="133"/>
      <c r="AFR168" s="133"/>
      <c r="AFS168" s="133"/>
      <c r="AFT168" s="133"/>
      <c r="AFU168" s="133"/>
      <c r="AFV168" s="133"/>
      <c r="AFW168" s="133"/>
      <c r="AFX168" s="133"/>
      <c r="AFY168" s="133"/>
      <c r="AFZ168" s="133"/>
      <c r="AGA168" s="133"/>
      <c r="AGB168" s="133"/>
      <c r="AGC168" s="133"/>
      <c r="AGD168" s="133"/>
      <c r="AGE168" s="133"/>
      <c r="AGF168" s="133"/>
      <c r="AGG168" s="133"/>
      <c r="AGH168" s="133"/>
      <c r="AGI168" s="133"/>
      <c r="AGJ168" s="133"/>
      <c r="AGK168" s="133"/>
      <c r="AGL168" s="133"/>
      <c r="AGM168" s="133"/>
      <c r="AGN168" s="133"/>
      <c r="AGO168" s="133"/>
      <c r="AGP168" s="133"/>
      <c r="AGQ168" s="133"/>
      <c r="AGR168" s="133"/>
      <c r="AGS168" s="133"/>
      <c r="AGT168" s="133"/>
      <c r="AGU168" s="133"/>
      <c r="AGV168" s="133"/>
      <c r="AGW168" s="133"/>
      <c r="AGX168" s="133"/>
      <c r="AGY168" s="133"/>
      <c r="AGZ168" s="133"/>
      <c r="AHA168" s="133"/>
      <c r="AHB168" s="133"/>
      <c r="AHC168" s="133"/>
      <c r="AHD168" s="133"/>
      <c r="AHE168" s="133"/>
      <c r="AHF168" s="133"/>
      <c r="AHG168" s="133"/>
      <c r="AHH168" s="133"/>
      <c r="AHI168" s="133"/>
      <c r="AHJ168" s="133"/>
      <c r="AHK168" s="133"/>
      <c r="AHL168" s="133"/>
      <c r="AHM168" s="133"/>
      <c r="AHN168" s="133"/>
      <c r="AHO168" s="133"/>
      <c r="AHP168" s="133"/>
      <c r="AHQ168" s="133"/>
      <c r="AHR168" s="133"/>
      <c r="AHS168" s="133"/>
      <c r="AHT168" s="133"/>
      <c r="AHU168" s="133"/>
      <c r="AHV168" s="133"/>
      <c r="AHW168" s="133"/>
      <c r="AHX168" s="133"/>
      <c r="AHY168" s="133"/>
      <c r="AHZ168" s="133"/>
      <c r="AIA168" s="133"/>
      <c r="AIB168" s="133"/>
      <c r="AIC168" s="133"/>
      <c r="AID168" s="133"/>
      <c r="AIE168" s="133"/>
      <c r="AIF168" s="133"/>
      <c r="AIG168" s="133"/>
      <c r="AIH168" s="133"/>
      <c r="AII168" s="133"/>
      <c r="AIJ168" s="133"/>
      <c r="AIK168" s="133"/>
      <c r="AIL168" s="133"/>
      <c r="AIM168" s="133"/>
      <c r="AIN168" s="133"/>
      <c r="AIO168" s="133"/>
      <c r="AIP168" s="133"/>
      <c r="AIQ168" s="133"/>
      <c r="AIR168" s="133"/>
      <c r="AIS168" s="133"/>
      <c r="AIT168" s="133"/>
      <c r="AIU168" s="133"/>
      <c r="AIV168" s="133"/>
      <c r="AIW168" s="133"/>
      <c r="AIX168" s="133"/>
      <c r="AIY168" s="133"/>
      <c r="AIZ168" s="133"/>
      <c r="AJA168" s="133"/>
      <c r="AJB168" s="133"/>
      <c r="AJC168" s="133"/>
      <c r="AJD168" s="133"/>
      <c r="AJE168" s="133"/>
      <c r="AJF168" s="133"/>
      <c r="AJG168" s="133"/>
      <c r="AJH168" s="133"/>
      <c r="AJI168" s="133"/>
      <c r="AJJ168" s="133"/>
      <c r="AJK168" s="133"/>
      <c r="AJL168" s="133"/>
      <c r="AJM168" s="133"/>
      <c r="AJN168" s="133"/>
      <c r="AJO168" s="133"/>
      <c r="AJP168" s="133"/>
      <c r="AJQ168" s="133"/>
      <c r="AJR168" s="133"/>
      <c r="AJS168" s="133"/>
      <c r="AJT168" s="133"/>
      <c r="AJU168" s="133"/>
      <c r="AJV168" s="133"/>
      <c r="AJW168" s="133"/>
      <c r="AJX168" s="133"/>
      <c r="AJY168" s="133"/>
      <c r="AJZ168" s="133"/>
      <c r="AKA168" s="133"/>
      <c r="AKB168" s="133"/>
      <c r="AKC168" s="133"/>
      <c r="AKD168" s="133"/>
      <c r="AKE168" s="133"/>
      <c r="AKF168" s="133"/>
      <c r="AKG168" s="133"/>
      <c r="AKH168" s="133"/>
      <c r="AKI168" s="133"/>
      <c r="AKJ168" s="133"/>
      <c r="AKK168" s="133"/>
      <c r="AKL168" s="133"/>
      <c r="AKM168" s="133"/>
      <c r="AKN168" s="133"/>
      <c r="AKO168" s="133"/>
      <c r="AKP168" s="133"/>
      <c r="AKQ168" s="133"/>
      <c r="AKR168" s="133"/>
      <c r="AKS168" s="133"/>
      <c r="AKT168" s="133"/>
      <c r="AKU168" s="133"/>
      <c r="AKV168" s="133"/>
      <c r="AKW168" s="133"/>
      <c r="AKX168" s="133"/>
      <c r="AKY168" s="133"/>
      <c r="AKZ168" s="133"/>
      <c r="ALA168" s="133"/>
      <c r="ALB168" s="133"/>
      <c r="ALC168" s="133"/>
      <c r="ALD168" s="133"/>
      <c r="ALE168" s="133"/>
      <c r="ALF168" s="133"/>
      <c r="ALG168" s="133"/>
      <c r="ALH168" s="133"/>
      <c r="ALI168" s="133"/>
      <c r="ALJ168" s="133"/>
      <c r="ALK168" s="133"/>
      <c r="ALL168" s="133"/>
      <c r="ALM168" s="133"/>
      <c r="ALN168" s="133"/>
      <c r="ALO168" s="133"/>
      <c r="ALP168" s="133"/>
      <c r="ALQ168" s="133"/>
      <c r="ALR168" s="133"/>
      <c r="ALS168" s="133"/>
      <c r="ALT168" s="133"/>
      <c r="ALU168" s="133"/>
      <c r="ALV168" s="133"/>
      <c r="ALW168" s="133"/>
      <c r="ALX168" s="133"/>
      <c r="ALY168" s="133"/>
      <c r="ALZ168" s="133"/>
      <c r="AMA168" s="133"/>
      <c r="AMB168" s="133"/>
      <c r="AMC168" s="133"/>
      <c r="AMD168" s="133"/>
      <c r="AME168" s="133"/>
      <c r="AMF168" s="133"/>
      <c r="AMG168" s="133"/>
      <c r="AMH168" s="160"/>
      <c r="AMI168" s="160"/>
      <c r="AMJ168" s="160"/>
    </row>
    <row r="169" spans="1:1024" s="161" customFormat="1">
      <c r="A169" s="144" t="s">
        <v>179</v>
      </c>
      <c r="B169" s="127" t="s">
        <v>180</v>
      </c>
      <c r="C169" s="127"/>
      <c r="D169" s="127"/>
      <c r="E169" s="129">
        <f>E170+E173</f>
        <v>1731.2</v>
      </c>
      <c r="F169" s="129">
        <f>F170+F173</f>
        <v>1243.4000000000001</v>
      </c>
      <c r="G169" s="129">
        <f>G170+G173</f>
        <v>1293.4000000000001</v>
      </c>
      <c r="H169" s="130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  <c r="AA169" s="133"/>
      <c r="AB169" s="133"/>
      <c r="AC169" s="133"/>
      <c r="AD169" s="133"/>
      <c r="AE169" s="133"/>
      <c r="AF169" s="133"/>
      <c r="AG169" s="133"/>
      <c r="AH169" s="133"/>
      <c r="AI169" s="133"/>
      <c r="AJ169" s="133"/>
      <c r="AK169" s="133"/>
      <c r="AL169" s="133"/>
      <c r="AM169" s="133"/>
      <c r="AN169" s="133"/>
      <c r="AO169" s="133"/>
      <c r="AP169" s="133"/>
      <c r="AQ169" s="133"/>
      <c r="AR169" s="133"/>
      <c r="AS169" s="133"/>
      <c r="AT169" s="133"/>
      <c r="AU169" s="133"/>
      <c r="AV169" s="133"/>
      <c r="AW169" s="133"/>
      <c r="AX169" s="133"/>
      <c r="AY169" s="133"/>
      <c r="AZ169" s="133"/>
      <c r="BA169" s="133"/>
      <c r="BB169" s="133"/>
      <c r="BC169" s="133"/>
      <c r="BD169" s="133"/>
      <c r="BE169" s="133"/>
      <c r="BF169" s="133"/>
      <c r="BG169" s="133"/>
      <c r="BH169" s="133"/>
      <c r="BI169" s="133"/>
      <c r="BJ169" s="133"/>
      <c r="BK169" s="133"/>
      <c r="BL169" s="133"/>
      <c r="BM169" s="133"/>
      <c r="BN169" s="133"/>
      <c r="BO169" s="133"/>
      <c r="BP169" s="133"/>
      <c r="BQ169" s="133"/>
      <c r="BR169" s="133"/>
      <c r="BS169" s="133"/>
      <c r="BT169" s="133"/>
      <c r="BU169" s="133"/>
      <c r="BV169" s="133"/>
      <c r="BW169" s="133"/>
      <c r="BX169" s="133"/>
      <c r="BY169" s="133"/>
      <c r="BZ169" s="133"/>
      <c r="CA169" s="133"/>
      <c r="CB169" s="133"/>
      <c r="CC169" s="133"/>
      <c r="CD169" s="133"/>
      <c r="CE169" s="133"/>
      <c r="CF169" s="133"/>
      <c r="CG169" s="133"/>
      <c r="CH169" s="133"/>
      <c r="CI169" s="133"/>
      <c r="CJ169" s="133"/>
      <c r="CK169" s="133"/>
      <c r="CL169" s="133"/>
      <c r="CM169" s="133"/>
      <c r="CN169" s="133"/>
      <c r="CO169" s="133"/>
      <c r="CP169" s="133"/>
      <c r="CQ169" s="133"/>
      <c r="CR169" s="133"/>
      <c r="CS169" s="133"/>
      <c r="CT169" s="133"/>
      <c r="CU169" s="133"/>
      <c r="CV169" s="133"/>
      <c r="CW169" s="133"/>
      <c r="CX169" s="133"/>
      <c r="CY169" s="133"/>
      <c r="CZ169" s="133"/>
      <c r="DA169" s="133"/>
      <c r="DB169" s="133"/>
      <c r="DC169" s="133"/>
      <c r="DD169" s="133"/>
      <c r="DE169" s="133"/>
      <c r="DF169" s="133"/>
      <c r="DG169" s="133"/>
      <c r="DH169" s="133"/>
      <c r="DI169" s="133"/>
      <c r="DJ169" s="133"/>
      <c r="DK169" s="133"/>
      <c r="DL169" s="133"/>
      <c r="DM169" s="133"/>
      <c r="DN169" s="133"/>
      <c r="DO169" s="133"/>
      <c r="DP169" s="133"/>
      <c r="DQ169" s="133"/>
      <c r="DR169" s="133"/>
      <c r="DS169" s="133"/>
      <c r="DT169" s="133"/>
      <c r="DU169" s="133"/>
      <c r="DV169" s="133"/>
      <c r="DW169" s="133"/>
      <c r="DX169" s="133"/>
      <c r="DY169" s="133"/>
      <c r="DZ169" s="133"/>
      <c r="EA169" s="133"/>
      <c r="EB169" s="133"/>
      <c r="EC169" s="133"/>
      <c r="ED169" s="133"/>
      <c r="EE169" s="133"/>
      <c r="EF169" s="133"/>
      <c r="EG169" s="133"/>
      <c r="EH169" s="133"/>
      <c r="EI169" s="133"/>
      <c r="EJ169" s="133"/>
      <c r="EK169" s="133"/>
      <c r="EL169" s="133"/>
      <c r="EM169" s="133"/>
      <c r="EN169" s="133"/>
      <c r="EO169" s="133"/>
      <c r="EP169" s="133"/>
      <c r="EQ169" s="133"/>
      <c r="ER169" s="133"/>
      <c r="ES169" s="133"/>
      <c r="ET169" s="133"/>
      <c r="EU169" s="133"/>
      <c r="EV169" s="133"/>
      <c r="EW169" s="133"/>
      <c r="EX169" s="133"/>
      <c r="EY169" s="133"/>
      <c r="EZ169" s="133"/>
      <c r="FA169" s="133"/>
      <c r="FB169" s="133"/>
      <c r="FC169" s="133"/>
      <c r="FD169" s="133"/>
      <c r="FE169" s="133"/>
      <c r="FF169" s="133"/>
      <c r="FG169" s="133"/>
      <c r="FH169" s="133"/>
      <c r="FI169" s="133"/>
      <c r="FJ169" s="133"/>
      <c r="FK169" s="133"/>
      <c r="FL169" s="133"/>
      <c r="FM169" s="133"/>
      <c r="FN169" s="133"/>
      <c r="FO169" s="133"/>
      <c r="FP169" s="133"/>
      <c r="FQ169" s="133"/>
      <c r="FR169" s="133"/>
      <c r="FS169" s="133"/>
      <c r="FT169" s="133"/>
      <c r="FU169" s="133"/>
      <c r="FV169" s="133"/>
      <c r="FW169" s="133"/>
      <c r="FX169" s="133"/>
      <c r="FY169" s="133"/>
      <c r="FZ169" s="133"/>
      <c r="GA169" s="133"/>
      <c r="GB169" s="133"/>
      <c r="GC169" s="133"/>
      <c r="GD169" s="133"/>
      <c r="GE169" s="133"/>
      <c r="GF169" s="133"/>
      <c r="GG169" s="133"/>
      <c r="GH169" s="133"/>
      <c r="GI169" s="133"/>
      <c r="GJ169" s="133"/>
      <c r="GK169" s="133"/>
      <c r="GL169" s="133"/>
      <c r="GM169" s="133"/>
      <c r="GN169" s="133"/>
      <c r="GO169" s="133"/>
      <c r="GP169" s="133"/>
      <c r="GQ169" s="133"/>
      <c r="GR169" s="133"/>
      <c r="GS169" s="133"/>
      <c r="GT169" s="133"/>
      <c r="GU169" s="133"/>
      <c r="GV169" s="133"/>
      <c r="GW169" s="133"/>
      <c r="GX169" s="133"/>
      <c r="GY169" s="133"/>
      <c r="GZ169" s="133"/>
      <c r="HA169" s="133"/>
      <c r="HB169" s="133"/>
      <c r="HC169" s="133"/>
      <c r="HD169" s="133"/>
      <c r="HE169" s="133"/>
      <c r="HF169" s="133"/>
      <c r="HG169" s="133"/>
      <c r="HH169" s="133"/>
      <c r="HI169" s="133"/>
      <c r="HJ169" s="133"/>
      <c r="HK169" s="133"/>
      <c r="HL169" s="133"/>
      <c r="HM169" s="133"/>
      <c r="HN169" s="133"/>
      <c r="HO169" s="133"/>
      <c r="HP169" s="133"/>
      <c r="HQ169" s="133"/>
      <c r="HR169" s="133"/>
      <c r="HS169" s="133"/>
      <c r="HT169" s="133"/>
      <c r="HU169" s="133"/>
      <c r="HV169" s="133"/>
      <c r="HW169" s="133"/>
      <c r="HX169" s="133"/>
      <c r="HY169" s="133"/>
      <c r="HZ169" s="133"/>
      <c r="IA169" s="133"/>
      <c r="IB169" s="133"/>
      <c r="IC169" s="133"/>
      <c r="ID169" s="133"/>
      <c r="IE169" s="133"/>
      <c r="IF169" s="133"/>
      <c r="IG169" s="133"/>
      <c r="IH169" s="133"/>
      <c r="II169" s="133"/>
      <c r="IJ169" s="133"/>
      <c r="IK169" s="133"/>
      <c r="IL169" s="133"/>
      <c r="IM169" s="133"/>
      <c r="IN169" s="133"/>
      <c r="IO169" s="133"/>
      <c r="IP169" s="133"/>
      <c r="IQ169" s="133"/>
      <c r="IR169" s="133"/>
      <c r="IS169" s="133"/>
      <c r="IT169" s="133"/>
      <c r="IU169" s="133"/>
      <c r="IV169" s="133"/>
      <c r="IW169" s="133"/>
      <c r="IX169" s="133"/>
      <c r="IY169" s="133"/>
      <c r="IZ169" s="133"/>
      <c r="JA169" s="133"/>
      <c r="JB169" s="133"/>
      <c r="JC169" s="133"/>
      <c r="JD169" s="133"/>
      <c r="JE169" s="133"/>
      <c r="JF169" s="133"/>
      <c r="JG169" s="133"/>
      <c r="JH169" s="133"/>
      <c r="JI169" s="133"/>
      <c r="JJ169" s="133"/>
      <c r="JK169" s="133"/>
      <c r="JL169" s="133"/>
      <c r="JM169" s="133"/>
      <c r="JN169" s="133"/>
      <c r="JO169" s="133"/>
      <c r="JP169" s="133"/>
      <c r="JQ169" s="133"/>
      <c r="JR169" s="133"/>
      <c r="JS169" s="133"/>
      <c r="JT169" s="133"/>
      <c r="JU169" s="133"/>
      <c r="JV169" s="133"/>
      <c r="JW169" s="133"/>
      <c r="JX169" s="133"/>
      <c r="JY169" s="133"/>
      <c r="JZ169" s="133"/>
      <c r="KA169" s="133"/>
      <c r="KB169" s="133"/>
      <c r="KC169" s="133"/>
      <c r="KD169" s="133"/>
      <c r="KE169" s="133"/>
      <c r="KF169" s="133"/>
      <c r="KG169" s="133"/>
      <c r="KH169" s="133"/>
      <c r="KI169" s="133"/>
      <c r="KJ169" s="133"/>
      <c r="KK169" s="133"/>
      <c r="KL169" s="133"/>
      <c r="KM169" s="133"/>
      <c r="KN169" s="133"/>
      <c r="KO169" s="133"/>
      <c r="KP169" s="133"/>
      <c r="KQ169" s="133"/>
      <c r="KR169" s="133"/>
      <c r="KS169" s="133"/>
      <c r="KT169" s="133"/>
      <c r="KU169" s="133"/>
      <c r="KV169" s="133"/>
      <c r="KW169" s="133"/>
      <c r="KX169" s="133"/>
      <c r="KY169" s="133"/>
      <c r="KZ169" s="133"/>
      <c r="LA169" s="133"/>
      <c r="LB169" s="133"/>
      <c r="LC169" s="133"/>
      <c r="LD169" s="133"/>
      <c r="LE169" s="133"/>
      <c r="LF169" s="133"/>
      <c r="LG169" s="133"/>
      <c r="LH169" s="133"/>
      <c r="LI169" s="133"/>
      <c r="LJ169" s="133"/>
      <c r="LK169" s="133"/>
      <c r="LL169" s="133"/>
      <c r="LM169" s="133"/>
      <c r="LN169" s="133"/>
      <c r="LO169" s="133"/>
      <c r="LP169" s="133"/>
      <c r="LQ169" s="133"/>
      <c r="LR169" s="133"/>
      <c r="LS169" s="133"/>
      <c r="LT169" s="133"/>
      <c r="LU169" s="133"/>
      <c r="LV169" s="133"/>
      <c r="LW169" s="133"/>
      <c r="LX169" s="133"/>
      <c r="LY169" s="133"/>
      <c r="LZ169" s="133"/>
      <c r="MA169" s="133"/>
      <c r="MB169" s="133"/>
      <c r="MC169" s="133"/>
      <c r="MD169" s="133"/>
      <c r="ME169" s="133"/>
      <c r="MF169" s="133"/>
      <c r="MG169" s="133"/>
      <c r="MH169" s="133"/>
      <c r="MI169" s="133"/>
      <c r="MJ169" s="133"/>
      <c r="MK169" s="133"/>
      <c r="ML169" s="133"/>
      <c r="MM169" s="133"/>
      <c r="MN169" s="133"/>
      <c r="MO169" s="133"/>
      <c r="MP169" s="133"/>
      <c r="MQ169" s="133"/>
      <c r="MR169" s="133"/>
      <c r="MS169" s="133"/>
      <c r="MT169" s="133"/>
      <c r="MU169" s="133"/>
      <c r="MV169" s="133"/>
      <c r="MW169" s="133"/>
      <c r="MX169" s="133"/>
      <c r="MY169" s="133"/>
      <c r="MZ169" s="133"/>
      <c r="NA169" s="133"/>
      <c r="NB169" s="133"/>
      <c r="NC169" s="133"/>
      <c r="ND169" s="133"/>
      <c r="NE169" s="133"/>
      <c r="NF169" s="133"/>
      <c r="NG169" s="133"/>
      <c r="NH169" s="133"/>
      <c r="NI169" s="133"/>
      <c r="NJ169" s="133"/>
      <c r="NK169" s="133"/>
      <c r="NL169" s="133"/>
      <c r="NM169" s="133"/>
      <c r="NN169" s="133"/>
      <c r="NO169" s="133"/>
      <c r="NP169" s="133"/>
      <c r="NQ169" s="133"/>
      <c r="NR169" s="133"/>
      <c r="NS169" s="133"/>
      <c r="NT169" s="133"/>
      <c r="NU169" s="133"/>
      <c r="NV169" s="133"/>
      <c r="NW169" s="133"/>
      <c r="NX169" s="133"/>
      <c r="NY169" s="133"/>
      <c r="NZ169" s="133"/>
      <c r="OA169" s="133"/>
      <c r="OB169" s="133"/>
      <c r="OC169" s="133"/>
      <c r="OD169" s="133"/>
      <c r="OE169" s="133"/>
      <c r="OF169" s="133"/>
      <c r="OG169" s="133"/>
      <c r="OH169" s="133"/>
      <c r="OI169" s="133"/>
      <c r="OJ169" s="133"/>
      <c r="OK169" s="133"/>
      <c r="OL169" s="133"/>
      <c r="OM169" s="133"/>
      <c r="ON169" s="133"/>
      <c r="OO169" s="133"/>
      <c r="OP169" s="133"/>
      <c r="OQ169" s="133"/>
      <c r="OR169" s="133"/>
      <c r="OS169" s="133"/>
      <c r="OT169" s="133"/>
      <c r="OU169" s="133"/>
      <c r="OV169" s="133"/>
      <c r="OW169" s="133"/>
      <c r="OX169" s="133"/>
      <c r="OY169" s="133"/>
      <c r="OZ169" s="133"/>
      <c r="PA169" s="133"/>
      <c r="PB169" s="133"/>
      <c r="PC169" s="133"/>
      <c r="PD169" s="133"/>
      <c r="PE169" s="133"/>
      <c r="PF169" s="133"/>
      <c r="PG169" s="133"/>
      <c r="PH169" s="133"/>
      <c r="PI169" s="133"/>
      <c r="PJ169" s="133"/>
      <c r="PK169" s="133"/>
      <c r="PL169" s="133"/>
      <c r="PM169" s="133"/>
      <c r="PN169" s="133"/>
      <c r="PO169" s="133"/>
      <c r="PP169" s="133"/>
      <c r="PQ169" s="133"/>
      <c r="PR169" s="133"/>
      <c r="PS169" s="133"/>
      <c r="PT169" s="133"/>
      <c r="PU169" s="133"/>
      <c r="PV169" s="133"/>
      <c r="PW169" s="133"/>
      <c r="PX169" s="133"/>
      <c r="PY169" s="133"/>
      <c r="PZ169" s="133"/>
      <c r="QA169" s="133"/>
      <c r="QB169" s="133"/>
      <c r="QC169" s="133"/>
      <c r="QD169" s="133"/>
      <c r="QE169" s="133"/>
      <c r="QF169" s="133"/>
      <c r="QG169" s="133"/>
      <c r="QH169" s="133"/>
      <c r="QI169" s="133"/>
      <c r="QJ169" s="133"/>
      <c r="QK169" s="133"/>
      <c r="QL169" s="133"/>
      <c r="QM169" s="133"/>
      <c r="QN169" s="133"/>
      <c r="QO169" s="133"/>
      <c r="QP169" s="133"/>
      <c r="QQ169" s="133"/>
      <c r="QR169" s="133"/>
      <c r="QS169" s="133"/>
      <c r="QT169" s="133"/>
      <c r="QU169" s="133"/>
      <c r="QV169" s="133"/>
      <c r="QW169" s="133"/>
      <c r="QX169" s="133"/>
      <c r="QY169" s="133"/>
      <c r="QZ169" s="133"/>
      <c r="RA169" s="133"/>
      <c r="RB169" s="133"/>
      <c r="RC169" s="133"/>
      <c r="RD169" s="133"/>
      <c r="RE169" s="133"/>
      <c r="RF169" s="133"/>
      <c r="RG169" s="133"/>
      <c r="RH169" s="133"/>
      <c r="RI169" s="133"/>
      <c r="RJ169" s="133"/>
      <c r="RK169" s="133"/>
      <c r="RL169" s="133"/>
      <c r="RM169" s="133"/>
      <c r="RN169" s="133"/>
      <c r="RO169" s="133"/>
      <c r="RP169" s="133"/>
      <c r="RQ169" s="133"/>
      <c r="RR169" s="133"/>
      <c r="RS169" s="133"/>
      <c r="RT169" s="133"/>
      <c r="RU169" s="133"/>
      <c r="RV169" s="133"/>
      <c r="RW169" s="133"/>
      <c r="RX169" s="133"/>
      <c r="RY169" s="133"/>
      <c r="RZ169" s="133"/>
      <c r="SA169" s="133"/>
      <c r="SB169" s="133"/>
      <c r="SC169" s="133"/>
      <c r="SD169" s="133"/>
      <c r="SE169" s="133"/>
      <c r="SF169" s="133"/>
      <c r="SG169" s="133"/>
      <c r="SH169" s="133"/>
      <c r="SI169" s="133"/>
      <c r="SJ169" s="133"/>
      <c r="SK169" s="133"/>
      <c r="SL169" s="133"/>
      <c r="SM169" s="133"/>
      <c r="SN169" s="133"/>
      <c r="SO169" s="133"/>
      <c r="SP169" s="133"/>
      <c r="SQ169" s="133"/>
      <c r="SR169" s="133"/>
      <c r="SS169" s="133"/>
      <c r="ST169" s="133"/>
      <c r="SU169" s="133"/>
      <c r="SV169" s="133"/>
      <c r="SW169" s="133"/>
      <c r="SX169" s="133"/>
      <c r="SY169" s="133"/>
      <c r="SZ169" s="133"/>
      <c r="TA169" s="133"/>
      <c r="TB169" s="133"/>
      <c r="TC169" s="133"/>
      <c r="TD169" s="133"/>
      <c r="TE169" s="133"/>
      <c r="TF169" s="133"/>
      <c r="TG169" s="133"/>
      <c r="TH169" s="133"/>
      <c r="TI169" s="133"/>
      <c r="TJ169" s="133"/>
      <c r="TK169" s="133"/>
      <c r="TL169" s="133"/>
      <c r="TM169" s="133"/>
      <c r="TN169" s="133"/>
      <c r="TO169" s="133"/>
      <c r="TP169" s="133"/>
      <c r="TQ169" s="133"/>
      <c r="TR169" s="133"/>
      <c r="TS169" s="133"/>
      <c r="TT169" s="133"/>
      <c r="TU169" s="133"/>
      <c r="TV169" s="133"/>
      <c r="TW169" s="133"/>
      <c r="TX169" s="133"/>
      <c r="TY169" s="133"/>
      <c r="TZ169" s="133"/>
      <c r="UA169" s="133"/>
      <c r="UB169" s="133"/>
      <c r="UC169" s="133"/>
      <c r="UD169" s="133"/>
      <c r="UE169" s="133"/>
      <c r="UF169" s="133"/>
      <c r="UG169" s="133"/>
      <c r="UH169" s="133"/>
      <c r="UI169" s="133"/>
      <c r="UJ169" s="133"/>
      <c r="UK169" s="133"/>
      <c r="UL169" s="133"/>
      <c r="UM169" s="133"/>
      <c r="UN169" s="133"/>
      <c r="UO169" s="133"/>
      <c r="UP169" s="133"/>
      <c r="UQ169" s="133"/>
      <c r="UR169" s="133"/>
      <c r="US169" s="133"/>
      <c r="UT169" s="133"/>
      <c r="UU169" s="133"/>
      <c r="UV169" s="133"/>
      <c r="UW169" s="133"/>
      <c r="UX169" s="133"/>
      <c r="UY169" s="133"/>
      <c r="UZ169" s="133"/>
      <c r="VA169" s="133"/>
      <c r="VB169" s="133"/>
      <c r="VC169" s="133"/>
      <c r="VD169" s="133"/>
      <c r="VE169" s="133"/>
      <c r="VF169" s="133"/>
      <c r="VG169" s="133"/>
      <c r="VH169" s="133"/>
      <c r="VI169" s="133"/>
      <c r="VJ169" s="133"/>
      <c r="VK169" s="133"/>
      <c r="VL169" s="133"/>
      <c r="VM169" s="133"/>
      <c r="VN169" s="133"/>
      <c r="VO169" s="133"/>
      <c r="VP169" s="133"/>
      <c r="VQ169" s="133"/>
      <c r="VR169" s="133"/>
      <c r="VS169" s="133"/>
      <c r="VT169" s="133"/>
      <c r="VU169" s="133"/>
      <c r="VV169" s="133"/>
      <c r="VW169" s="133"/>
      <c r="VX169" s="133"/>
      <c r="VY169" s="133"/>
      <c r="VZ169" s="133"/>
      <c r="WA169" s="133"/>
      <c r="WB169" s="133"/>
      <c r="WC169" s="133"/>
      <c r="WD169" s="133"/>
      <c r="WE169" s="133"/>
      <c r="WF169" s="133"/>
      <c r="WG169" s="133"/>
      <c r="WH169" s="133"/>
      <c r="WI169" s="133"/>
      <c r="WJ169" s="133"/>
      <c r="WK169" s="133"/>
      <c r="WL169" s="133"/>
      <c r="WM169" s="133"/>
      <c r="WN169" s="133"/>
      <c r="WO169" s="133"/>
      <c r="WP169" s="133"/>
      <c r="WQ169" s="133"/>
      <c r="WR169" s="133"/>
      <c r="WS169" s="133"/>
      <c r="WT169" s="133"/>
      <c r="WU169" s="133"/>
      <c r="WV169" s="133"/>
      <c r="WW169" s="133"/>
      <c r="WX169" s="133"/>
      <c r="WY169" s="133"/>
      <c r="WZ169" s="133"/>
      <c r="XA169" s="133"/>
      <c r="XB169" s="133"/>
      <c r="XC169" s="133"/>
      <c r="XD169" s="133"/>
      <c r="XE169" s="133"/>
      <c r="XF169" s="133"/>
      <c r="XG169" s="133"/>
      <c r="XH169" s="133"/>
      <c r="XI169" s="133"/>
      <c r="XJ169" s="133"/>
      <c r="XK169" s="133"/>
      <c r="XL169" s="133"/>
      <c r="XM169" s="133"/>
      <c r="XN169" s="133"/>
      <c r="XO169" s="133"/>
      <c r="XP169" s="133"/>
      <c r="XQ169" s="133"/>
      <c r="XR169" s="133"/>
      <c r="XS169" s="133"/>
      <c r="XT169" s="133"/>
      <c r="XU169" s="133"/>
      <c r="XV169" s="133"/>
      <c r="XW169" s="133"/>
      <c r="XX169" s="133"/>
      <c r="XY169" s="133"/>
      <c r="XZ169" s="133"/>
      <c r="YA169" s="133"/>
      <c r="YB169" s="133"/>
      <c r="YC169" s="133"/>
      <c r="YD169" s="133"/>
      <c r="YE169" s="133"/>
      <c r="YF169" s="133"/>
      <c r="YG169" s="133"/>
      <c r="YH169" s="133"/>
      <c r="YI169" s="133"/>
      <c r="YJ169" s="133"/>
      <c r="YK169" s="133"/>
      <c r="YL169" s="133"/>
      <c r="YM169" s="133"/>
      <c r="YN169" s="133"/>
      <c r="YO169" s="133"/>
      <c r="YP169" s="133"/>
      <c r="YQ169" s="133"/>
      <c r="YR169" s="133"/>
      <c r="YS169" s="133"/>
      <c r="YT169" s="133"/>
      <c r="YU169" s="133"/>
      <c r="YV169" s="133"/>
      <c r="YW169" s="133"/>
      <c r="YX169" s="133"/>
      <c r="YY169" s="133"/>
      <c r="YZ169" s="133"/>
      <c r="ZA169" s="133"/>
      <c r="ZB169" s="133"/>
      <c r="ZC169" s="133"/>
      <c r="ZD169" s="133"/>
      <c r="ZE169" s="133"/>
      <c r="ZF169" s="133"/>
      <c r="ZG169" s="133"/>
      <c r="ZH169" s="133"/>
      <c r="ZI169" s="133"/>
      <c r="ZJ169" s="133"/>
      <c r="ZK169" s="133"/>
      <c r="ZL169" s="133"/>
      <c r="ZM169" s="133"/>
      <c r="ZN169" s="133"/>
      <c r="ZO169" s="133"/>
      <c r="ZP169" s="133"/>
      <c r="ZQ169" s="133"/>
      <c r="ZR169" s="133"/>
      <c r="ZS169" s="133"/>
      <c r="ZT169" s="133"/>
      <c r="ZU169" s="133"/>
      <c r="ZV169" s="133"/>
      <c r="ZW169" s="133"/>
      <c r="ZX169" s="133"/>
      <c r="ZY169" s="133"/>
      <c r="ZZ169" s="133"/>
      <c r="AAA169" s="133"/>
      <c r="AAB169" s="133"/>
      <c r="AAC169" s="133"/>
      <c r="AAD169" s="133"/>
      <c r="AAE169" s="133"/>
      <c r="AAF169" s="133"/>
      <c r="AAG169" s="133"/>
      <c r="AAH169" s="133"/>
      <c r="AAI169" s="133"/>
      <c r="AAJ169" s="133"/>
      <c r="AAK169" s="133"/>
      <c r="AAL169" s="133"/>
      <c r="AAM169" s="133"/>
      <c r="AAN169" s="133"/>
      <c r="AAO169" s="133"/>
      <c r="AAP169" s="133"/>
      <c r="AAQ169" s="133"/>
      <c r="AAR169" s="133"/>
      <c r="AAS169" s="133"/>
      <c r="AAT169" s="133"/>
      <c r="AAU169" s="133"/>
      <c r="AAV169" s="133"/>
      <c r="AAW169" s="133"/>
      <c r="AAX169" s="133"/>
      <c r="AAY169" s="133"/>
      <c r="AAZ169" s="133"/>
      <c r="ABA169" s="133"/>
      <c r="ABB169" s="133"/>
      <c r="ABC169" s="133"/>
      <c r="ABD169" s="133"/>
      <c r="ABE169" s="133"/>
      <c r="ABF169" s="133"/>
      <c r="ABG169" s="133"/>
      <c r="ABH169" s="133"/>
      <c r="ABI169" s="133"/>
      <c r="ABJ169" s="133"/>
      <c r="ABK169" s="133"/>
      <c r="ABL169" s="133"/>
      <c r="ABM169" s="133"/>
      <c r="ABN169" s="133"/>
      <c r="ABO169" s="133"/>
      <c r="ABP169" s="133"/>
      <c r="ABQ169" s="133"/>
      <c r="ABR169" s="133"/>
      <c r="ABS169" s="133"/>
      <c r="ABT169" s="133"/>
      <c r="ABU169" s="133"/>
      <c r="ABV169" s="133"/>
      <c r="ABW169" s="133"/>
      <c r="ABX169" s="133"/>
      <c r="ABY169" s="133"/>
      <c r="ABZ169" s="133"/>
      <c r="ACA169" s="133"/>
      <c r="ACB169" s="133"/>
      <c r="ACC169" s="133"/>
      <c r="ACD169" s="133"/>
      <c r="ACE169" s="133"/>
      <c r="ACF169" s="133"/>
      <c r="ACG169" s="133"/>
      <c r="ACH169" s="133"/>
      <c r="ACI169" s="133"/>
      <c r="ACJ169" s="133"/>
      <c r="ACK169" s="133"/>
      <c r="ACL169" s="133"/>
      <c r="ACM169" s="133"/>
      <c r="ACN169" s="133"/>
      <c r="ACO169" s="133"/>
      <c r="ACP169" s="133"/>
      <c r="ACQ169" s="133"/>
      <c r="ACR169" s="133"/>
      <c r="ACS169" s="133"/>
      <c r="ACT169" s="133"/>
      <c r="ACU169" s="133"/>
      <c r="ACV169" s="133"/>
      <c r="ACW169" s="133"/>
      <c r="ACX169" s="133"/>
      <c r="ACY169" s="133"/>
      <c r="ACZ169" s="133"/>
      <c r="ADA169" s="133"/>
      <c r="ADB169" s="133"/>
      <c r="ADC169" s="133"/>
      <c r="ADD169" s="133"/>
      <c r="ADE169" s="133"/>
      <c r="ADF169" s="133"/>
      <c r="ADG169" s="133"/>
      <c r="ADH169" s="133"/>
      <c r="ADI169" s="133"/>
      <c r="ADJ169" s="133"/>
      <c r="ADK169" s="133"/>
      <c r="ADL169" s="133"/>
      <c r="ADM169" s="133"/>
      <c r="ADN169" s="133"/>
      <c r="ADO169" s="133"/>
      <c r="ADP169" s="133"/>
      <c r="ADQ169" s="133"/>
      <c r="ADR169" s="133"/>
      <c r="ADS169" s="133"/>
      <c r="ADT169" s="133"/>
      <c r="ADU169" s="133"/>
      <c r="ADV169" s="133"/>
      <c r="ADW169" s="133"/>
      <c r="ADX169" s="133"/>
      <c r="ADY169" s="133"/>
      <c r="ADZ169" s="133"/>
      <c r="AEA169" s="133"/>
      <c r="AEB169" s="133"/>
      <c r="AEC169" s="133"/>
      <c r="AED169" s="133"/>
      <c r="AEE169" s="133"/>
      <c r="AEF169" s="133"/>
      <c r="AEG169" s="133"/>
      <c r="AEH169" s="133"/>
      <c r="AEI169" s="133"/>
      <c r="AEJ169" s="133"/>
      <c r="AEK169" s="133"/>
      <c r="AEL169" s="133"/>
      <c r="AEM169" s="133"/>
      <c r="AEN169" s="133"/>
      <c r="AEO169" s="133"/>
      <c r="AEP169" s="133"/>
      <c r="AEQ169" s="133"/>
      <c r="AER169" s="133"/>
      <c r="AES169" s="133"/>
      <c r="AET169" s="133"/>
      <c r="AEU169" s="133"/>
      <c r="AEV169" s="133"/>
      <c r="AEW169" s="133"/>
      <c r="AEX169" s="133"/>
      <c r="AEY169" s="133"/>
      <c r="AEZ169" s="133"/>
      <c r="AFA169" s="133"/>
      <c r="AFB169" s="133"/>
      <c r="AFC169" s="133"/>
      <c r="AFD169" s="133"/>
      <c r="AFE169" s="133"/>
      <c r="AFF169" s="133"/>
      <c r="AFG169" s="133"/>
      <c r="AFH169" s="133"/>
      <c r="AFI169" s="133"/>
      <c r="AFJ169" s="133"/>
      <c r="AFK169" s="133"/>
      <c r="AFL169" s="133"/>
      <c r="AFM169" s="133"/>
      <c r="AFN169" s="133"/>
      <c r="AFO169" s="133"/>
      <c r="AFP169" s="133"/>
      <c r="AFQ169" s="133"/>
      <c r="AFR169" s="133"/>
      <c r="AFS169" s="133"/>
      <c r="AFT169" s="133"/>
      <c r="AFU169" s="133"/>
      <c r="AFV169" s="133"/>
      <c r="AFW169" s="133"/>
      <c r="AFX169" s="133"/>
      <c r="AFY169" s="133"/>
      <c r="AFZ169" s="133"/>
      <c r="AGA169" s="133"/>
      <c r="AGB169" s="133"/>
      <c r="AGC169" s="133"/>
      <c r="AGD169" s="133"/>
      <c r="AGE169" s="133"/>
      <c r="AGF169" s="133"/>
      <c r="AGG169" s="133"/>
      <c r="AGH169" s="133"/>
      <c r="AGI169" s="133"/>
      <c r="AGJ169" s="133"/>
      <c r="AGK169" s="133"/>
      <c r="AGL169" s="133"/>
      <c r="AGM169" s="133"/>
      <c r="AGN169" s="133"/>
      <c r="AGO169" s="133"/>
      <c r="AGP169" s="133"/>
      <c r="AGQ169" s="133"/>
      <c r="AGR169" s="133"/>
      <c r="AGS169" s="133"/>
      <c r="AGT169" s="133"/>
      <c r="AGU169" s="133"/>
      <c r="AGV169" s="133"/>
      <c r="AGW169" s="133"/>
      <c r="AGX169" s="133"/>
      <c r="AGY169" s="133"/>
      <c r="AGZ169" s="133"/>
      <c r="AHA169" s="133"/>
      <c r="AHB169" s="133"/>
      <c r="AHC169" s="133"/>
      <c r="AHD169" s="133"/>
      <c r="AHE169" s="133"/>
      <c r="AHF169" s="133"/>
      <c r="AHG169" s="133"/>
      <c r="AHH169" s="133"/>
      <c r="AHI169" s="133"/>
      <c r="AHJ169" s="133"/>
      <c r="AHK169" s="133"/>
      <c r="AHL169" s="133"/>
      <c r="AHM169" s="133"/>
      <c r="AHN169" s="133"/>
      <c r="AHO169" s="133"/>
      <c r="AHP169" s="133"/>
      <c r="AHQ169" s="133"/>
      <c r="AHR169" s="133"/>
      <c r="AHS169" s="133"/>
      <c r="AHT169" s="133"/>
      <c r="AHU169" s="133"/>
      <c r="AHV169" s="133"/>
      <c r="AHW169" s="133"/>
      <c r="AHX169" s="133"/>
      <c r="AHY169" s="133"/>
      <c r="AHZ169" s="133"/>
      <c r="AIA169" s="133"/>
      <c r="AIB169" s="133"/>
      <c r="AIC169" s="133"/>
      <c r="AID169" s="133"/>
      <c r="AIE169" s="133"/>
      <c r="AIF169" s="133"/>
      <c r="AIG169" s="133"/>
      <c r="AIH169" s="133"/>
      <c r="AII169" s="133"/>
      <c r="AIJ169" s="133"/>
      <c r="AIK169" s="133"/>
      <c r="AIL169" s="133"/>
      <c r="AIM169" s="133"/>
      <c r="AIN169" s="133"/>
      <c r="AIO169" s="133"/>
      <c r="AIP169" s="133"/>
      <c r="AIQ169" s="133"/>
      <c r="AIR169" s="133"/>
      <c r="AIS169" s="133"/>
      <c r="AIT169" s="133"/>
      <c r="AIU169" s="133"/>
      <c r="AIV169" s="133"/>
      <c r="AIW169" s="133"/>
      <c r="AIX169" s="133"/>
      <c r="AIY169" s="133"/>
      <c r="AIZ169" s="133"/>
      <c r="AJA169" s="133"/>
      <c r="AJB169" s="133"/>
      <c r="AJC169" s="133"/>
      <c r="AJD169" s="133"/>
      <c r="AJE169" s="133"/>
      <c r="AJF169" s="133"/>
      <c r="AJG169" s="133"/>
      <c r="AJH169" s="133"/>
      <c r="AJI169" s="133"/>
      <c r="AJJ169" s="133"/>
      <c r="AJK169" s="133"/>
      <c r="AJL169" s="133"/>
      <c r="AJM169" s="133"/>
      <c r="AJN169" s="133"/>
      <c r="AJO169" s="133"/>
      <c r="AJP169" s="133"/>
      <c r="AJQ169" s="133"/>
      <c r="AJR169" s="133"/>
      <c r="AJS169" s="133"/>
      <c r="AJT169" s="133"/>
      <c r="AJU169" s="133"/>
      <c r="AJV169" s="133"/>
      <c r="AJW169" s="133"/>
      <c r="AJX169" s="133"/>
      <c r="AJY169" s="133"/>
      <c r="AJZ169" s="133"/>
      <c r="AKA169" s="133"/>
      <c r="AKB169" s="133"/>
      <c r="AKC169" s="133"/>
      <c r="AKD169" s="133"/>
      <c r="AKE169" s="133"/>
      <c r="AKF169" s="133"/>
      <c r="AKG169" s="133"/>
      <c r="AKH169" s="133"/>
      <c r="AKI169" s="133"/>
      <c r="AKJ169" s="133"/>
      <c r="AKK169" s="133"/>
      <c r="AKL169" s="133"/>
      <c r="AKM169" s="133"/>
      <c r="AKN169" s="133"/>
      <c r="AKO169" s="133"/>
      <c r="AKP169" s="133"/>
      <c r="AKQ169" s="133"/>
      <c r="AKR169" s="133"/>
      <c r="AKS169" s="133"/>
      <c r="AKT169" s="133"/>
      <c r="AKU169" s="133"/>
      <c r="AKV169" s="133"/>
      <c r="AKW169" s="133"/>
      <c r="AKX169" s="133"/>
      <c r="AKY169" s="133"/>
      <c r="AKZ169" s="133"/>
      <c r="ALA169" s="133"/>
      <c r="ALB169" s="133"/>
      <c r="ALC169" s="133"/>
      <c r="ALD169" s="133"/>
      <c r="ALE169" s="133"/>
      <c r="ALF169" s="133"/>
      <c r="ALG169" s="133"/>
      <c r="ALH169" s="133"/>
      <c r="ALI169" s="133"/>
      <c r="ALJ169" s="133"/>
      <c r="ALK169" s="133"/>
      <c r="ALL169" s="133"/>
      <c r="ALM169" s="133"/>
      <c r="ALN169" s="133"/>
      <c r="ALO169" s="133"/>
      <c r="ALP169" s="133"/>
      <c r="ALQ169" s="133"/>
      <c r="ALR169" s="133"/>
      <c r="ALS169" s="133"/>
      <c r="ALT169" s="133"/>
      <c r="ALU169" s="133"/>
      <c r="ALV169" s="133"/>
      <c r="ALW169" s="133"/>
      <c r="ALX169" s="133"/>
      <c r="ALY169" s="133"/>
      <c r="ALZ169" s="133"/>
      <c r="AMA169" s="133"/>
      <c r="AMB169" s="133"/>
      <c r="AMC169" s="133"/>
      <c r="AMD169" s="133"/>
      <c r="AME169" s="133"/>
      <c r="AMF169" s="133"/>
      <c r="AMG169" s="133"/>
      <c r="AMH169" s="160"/>
      <c r="AMI169" s="160"/>
      <c r="AMJ169" s="160"/>
    </row>
    <row r="170" spans="1:1024" s="161" customFormat="1" ht="45.6">
      <c r="A170" s="144" t="s">
        <v>181</v>
      </c>
      <c r="B170" s="127" t="s">
        <v>182</v>
      </c>
      <c r="C170" s="127"/>
      <c r="D170" s="127"/>
      <c r="E170" s="129">
        <f t="shared" ref="E170:G171" si="21">E171</f>
        <v>1731.2</v>
      </c>
      <c r="F170" s="129">
        <f t="shared" si="21"/>
        <v>1243.4000000000001</v>
      </c>
      <c r="G170" s="129">
        <f t="shared" si="21"/>
        <v>1293.4000000000001</v>
      </c>
      <c r="H170" s="130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  <c r="AA170" s="133"/>
      <c r="AB170" s="133"/>
      <c r="AC170" s="133"/>
      <c r="AD170" s="133"/>
      <c r="AE170" s="133"/>
      <c r="AF170" s="133"/>
      <c r="AG170" s="133"/>
      <c r="AH170" s="133"/>
      <c r="AI170" s="133"/>
      <c r="AJ170" s="133"/>
      <c r="AK170" s="133"/>
      <c r="AL170" s="133"/>
      <c r="AM170" s="133"/>
      <c r="AN170" s="133"/>
      <c r="AO170" s="133"/>
      <c r="AP170" s="133"/>
      <c r="AQ170" s="133"/>
      <c r="AR170" s="133"/>
      <c r="AS170" s="133"/>
      <c r="AT170" s="133"/>
      <c r="AU170" s="133"/>
      <c r="AV170" s="133"/>
      <c r="AW170" s="133"/>
      <c r="AX170" s="133"/>
      <c r="AY170" s="133"/>
      <c r="AZ170" s="133"/>
      <c r="BA170" s="133"/>
      <c r="BB170" s="133"/>
      <c r="BC170" s="133"/>
      <c r="BD170" s="133"/>
      <c r="BE170" s="133"/>
      <c r="BF170" s="133"/>
      <c r="BG170" s="133"/>
      <c r="BH170" s="133"/>
      <c r="BI170" s="133"/>
      <c r="BJ170" s="133"/>
      <c r="BK170" s="133"/>
      <c r="BL170" s="133"/>
      <c r="BM170" s="133"/>
      <c r="BN170" s="133"/>
      <c r="BO170" s="133"/>
      <c r="BP170" s="133"/>
      <c r="BQ170" s="133"/>
      <c r="BR170" s="133"/>
      <c r="BS170" s="133"/>
      <c r="BT170" s="133"/>
      <c r="BU170" s="133"/>
      <c r="BV170" s="133"/>
      <c r="BW170" s="133"/>
      <c r="BX170" s="133"/>
      <c r="BY170" s="133"/>
      <c r="BZ170" s="133"/>
      <c r="CA170" s="133"/>
      <c r="CB170" s="133"/>
      <c r="CC170" s="133"/>
      <c r="CD170" s="133"/>
      <c r="CE170" s="133"/>
      <c r="CF170" s="133"/>
      <c r="CG170" s="133"/>
      <c r="CH170" s="133"/>
      <c r="CI170" s="133"/>
      <c r="CJ170" s="133"/>
      <c r="CK170" s="133"/>
      <c r="CL170" s="133"/>
      <c r="CM170" s="133"/>
      <c r="CN170" s="133"/>
      <c r="CO170" s="133"/>
      <c r="CP170" s="133"/>
      <c r="CQ170" s="133"/>
      <c r="CR170" s="133"/>
      <c r="CS170" s="133"/>
      <c r="CT170" s="133"/>
      <c r="CU170" s="133"/>
      <c r="CV170" s="133"/>
      <c r="CW170" s="133"/>
      <c r="CX170" s="133"/>
      <c r="CY170" s="133"/>
      <c r="CZ170" s="133"/>
      <c r="DA170" s="133"/>
      <c r="DB170" s="133"/>
      <c r="DC170" s="133"/>
      <c r="DD170" s="133"/>
      <c r="DE170" s="133"/>
      <c r="DF170" s="133"/>
      <c r="DG170" s="133"/>
      <c r="DH170" s="133"/>
      <c r="DI170" s="133"/>
      <c r="DJ170" s="133"/>
      <c r="DK170" s="133"/>
      <c r="DL170" s="133"/>
      <c r="DM170" s="133"/>
      <c r="DN170" s="133"/>
      <c r="DO170" s="133"/>
      <c r="DP170" s="133"/>
      <c r="DQ170" s="133"/>
      <c r="DR170" s="133"/>
      <c r="DS170" s="133"/>
      <c r="DT170" s="133"/>
      <c r="DU170" s="133"/>
      <c r="DV170" s="133"/>
      <c r="DW170" s="133"/>
      <c r="DX170" s="133"/>
      <c r="DY170" s="133"/>
      <c r="DZ170" s="133"/>
      <c r="EA170" s="133"/>
      <c r="EB170" s="133"/>
      <c r="EC170" s="133"/>
      <c r="ED170" s="133"/>
      <c r="EE170" s="133"/>
      <c r="EF170" s="133"/>
      <c r="EG170" s="133"/>
      <c r="EH170" s="133"/>
      <c r="EI170" s="133"/>
      <c r="EJ170" s="133"/>
      <c r="EK170" s="133"/>
      <c r="EL170" s="133"/>
      <c r="EM170" s="133"/>
      <c r="EN170" s="133"/>
      <c r="EO170" s="133"/>
      <c r="EP170" s="133"/>
      <c r="EQ170" s="133"/>
      <c r="ER170" s="133"/>
      <c r="ES170" s="133"/>
      <c r="ET170" s="133"/>
      <c r="EU170" s="133"/>
      <c r="EV170" s="133"/>
      <c r="EW170" s="133"/>
      <c r="EX170" s="133"/>
      <c r="EY170" s="133"/>
      <c r="EZ170" s="133"/>
      <c r="FA170" s="133"/>
      <c r="FB170" s="133"/>
      <c r="FC170" s="133"/>
      <c r="FD170" s="133"/>
      <c r="FE170" s="133"/>
      <c r="FF170" s="133"/>
      <c r="FG170" s="133"/>
      <c r="FH170" s="133"/>
      <c r="FI170" s="133"/>
      <c r="FJ170" s="133"/>
      <c r="FK170" s="133"/>
      <c r="FL170" s="133"/>
      <c r="FM170" s="133"/>
      <c r="FN170" s="133"/>
      <c r="FO170" s="133"/>
      <c r="FP170" s="133"/>
      <c r="FQ170" s="133"/>
      <c r="FR170" s="133"/>
      <c r="FS170" s="133"/>
      <c r="FT170" s="133"/>
      <c r="FU170" s="133"/>
      <c r="FV170" s="133"/>
      <c r="FW170" s="133"/>
      <c r="FX170" s="133"/>
      <c r="FY170" s="133"/>
      <c r="FZ170" s="133"/>
      <c r="GA170" s="133"/>
      <c r="GB170" s="133"/>
      <c r="GC170" s="133"/>
      <c r="GD170" s="133"/>
      <c r="GE170" s="133"/>
      <c r="GF170" s="133"/>
      <c r="GG170" s="133"/>
      <c r="GH170" s="133"/>
      <c r="GI170" s="133"/>
      <c r="GJ170" s="133"/>
      <c r="GK170" s="133"/>
      <c r="GL170" s="133"/>
      <c r="GM170" s="133"/>
      <c r="GN170" s="133"/>
      <c r="GO170" s="133"/>
      <c r="GP170" s="133"/>
      <c r="GQ170" s="133"/>
      <c r="GR170" s="133"/>
      <c r="GS170" s="133"/>
      <c r="GT170" s="133"/>
      <c r="GU170" s="133"/>
      <c r="GV170" s="133"/>
      <c r="GW170" s="133"/>
      <c r="GX170" s="133"/>
      <c r="GY170" s="133"/>
      <c r="GZ170" s="133"/>
      <c r="HA170" s="133"/>
      <c r="HB170" s="133"/>
      <c r="HC170" s="133"/>
      <c r="HD170" s="133"/>
      <c r="HE170" s="133"/>
      <c r="HF170" s="133"/>
      <c r="HG170" s="133"/>
      <c r="HH170" s="133"/>
      <c r="HI170" s="133"/>
      <c r="HJ170" s="133"/>
      <c r="HK170" s="133"/>
      <c r="HL170" s="133"/>
      <c r="HM170" s="133"/>
      <c r="HN170" s="133"/>
      <c r="HO170" s="133"/>
      <c r="HP170" s="133"/>
      <c r="HQ170" s="133"/>
      <c r="HR170" s="133"/>
      <c r="HS170" s="133"/>
      <c r="HT170" s="133"/>
      <c r="HU170" s="133"/>
      <c r="HV170" s="133"/>
      <c r="HW170" s="133"/>
      <c r="HX170" s="133"/>
      <c r="HY170" s="133"/>
      <c r="HZ170" s="133"/>
      <c r="IA170" s="133"/>
      <c r="IB170" s="133"/>
      <c r="IC170" s="133"/>
      <c r="ID170" s="133"/>
      <c r="IE170" s="133"/>
      <c r="IF170" s="133"/>
      <c r="IG170" s="133"/>
      <c r="IH170" s="133"/>
      <c r="II170" s="133"/>
      <c r="IJ170" s="133"/>
      <c r="IK170" s="133"/>
      <c r="IL170" s="133"/>
      <c r="IM170" s="133"/>
      <c r="IN170" s="133"/>
      <c r="IO170" s="133"/>
      <c r="IP170" s="133"/>
      <c r="IQ170" s="133"/>
      <c r="IR170" s="133"/>
      <c r="IS170" s="133"/>
      <c r="IT170" s="133"/>
      <c r="IU170" s="133"/>
      <c r="IV170" s="133"/>
      <c r="IW170" s="133"/>
      <c r="IX170" s="133"/>
      <c r="IY170" s="133"/>
      <c r="IZ170" s="133"/>
      <c r="JA170" s="133"/>
      <c r="JB170" s="133"/>
      <c r="JC170" s="133"/>
      <c r="JD170" s="133"/>
      <c r="JE170" s="133"/>
      <c r="JF170" s="133"/>
      <c r="JG170" s="133"/>
      <c r="JH170" s="133"/>
      <c r="JI170" s="133"/>
      <c r="JJ170" s="133"/>
      <c r="JK170" s="133"/>
      <c r="JL170" s="133"/>
      <c r="JM170" s="133"/>
      <c r="JN170" s="133"/>
      <c r="JO170" s="133"/>
      <c r="JP170" s="133"/>
      <c r="JQ170" s="133"/>
      <c r="JR170" s="133"/>
      <c r="JS170" s="133"/>
      <c r="JT170" s="133"/>
      <c r="JU170" s="133"/>
      <c r="JV170" s="133"/>
      <c r="JW170" s="133"/>
      <c r="JX170" s="133"/>
      <c r="JY170" s="133"/>
      <c r="JZ170" s="133"/>
      <c r="KA170" s="133"/>
      <c r="KB170" s="133"/>
      <c r="KC170" s="133"/>
      <c r="KD170" s="133"/>
      <c r="KE170" s="133"/>
      <c r="KF170" s="133"/>
      <c r="KG170" s="133"/>
      <c r="KH170" s="133"/>
      <c r="KI170" s="133"/>
      <c r="KJ170" s="133"/>
      <c r="KK170" s="133"/>
      <c r="KL170" s="133"/>
      <c r="KM170" s="133"/>
      <c r="KN170" s="133"/>
      <c r="KO170" s="133"/>
      <c r="KP170" s="133"/>
      <c r="KQ170" s="133"/>
      <c r="KR170" s="133"/>
      <c r="KS170" s="133"/>
      <c r="KT170" s="133"/>
      <c r="KU170" s="133"/>
      <c r="KV170" s="133"/>
      <c r="KW170" s="133"/>
      <c r="KX170" s="133"/>
      <c r="KY170" s="133"/>
      <c r="KZ170" s="133"/>
      <c r="LA170" s="133"/>
      <c r="LB170" s="133"/>
      <c r="LC170" s="133"/>
      <c r="LD170" s="133"/>
      <c r="LE170" s="133"/>
      <c r="LF170" s="133"/>
      <c r="LG170" s="133"/>
      <c r="LH170" s="133"/>
      <c r="LI170" s="133"/>
      <c r="LJ170" s="133"/>
      <c r="LK170" s="133"/>
      <c r="LL170" s="133"/>
      <c r="LM170" s="133"/>
      <c r="LN170" s="133"/>
      <c r="LO170" s="133"/>
      <c r="LP170" s="133"/>
      <c r="LQ170" s="133"/>
      <c r="LR170" s="133"/>
      <c r="LS170" s="133"/>
      <c r="LT170" s="133"/>
      <c r="LU170" s="133"/>
      <c r="LV170" s="133"/>
      <c r="LW170" s="133"/>
      <c r="LX170" s="133"/>
      <c r="LY170" s="133"/>
      <c r="LZ170" s="133"/>
      <c r="MA170" s="133"/>
      <c r="MB170" s="133"/>
      <c r="MC170" s="133"/>
      <c r="MD170" s="133"/>
      <c r="ME170" s="133"/>
      <c r="MF170" s="133"/>
      <c r="MG170" s="133"/>
      <c r="MH170" s="133"/>
      <c r="MI170" s="133"/>
      <c r="MJ170" s="133"/>
      <c r="MK170" s="133"/>
      <c r="ML170" s="133"/>
      <c r="MM170" s="133"/>
      <c r="MN170" s="133"/>
      <c r="MO170" s="133"/>
      <c r="MP170" s="133"/>
      <c r="MQ170" s="133"/>
      <c r="MR170" s="133"/>
      <c r="MS170" s="133"/>
      <c r="MT170" s="133"/>
      <c r="MU170" s="133"/>
      <c r="MV170" s="133"/>
      <c r="MW170" s="133"/>
      <c r="MX170" s="133"/>
      <c r="MY170" s="133"/>
      <c r="MZ170" s="133"/>
      <c r="NA170" s="133"/>
      <c r="NB170" s="133"/>
      <c r="NC170" s="133"/>
      <c r="ND170" s="133"/>
      <c r="NE170" s="133"/>
      <c r="NF170" s="133"/>
      <c r="NG170" s="133"/>
      <c r="NH170" s="133"/>
      <c r="NI170" s="133"/>
      <c r="NJ170" s="133"/>
      <c r="NK170" s="133"/>
      <c r="NL170" s="133"/>
      <c r="NM170" s="133"/>
      <c r="NN170" s="133"/>
      <c r="NO170" s="133"/>
      <c r="NP170" s="133"/>
      <c r="NQ170" s="133"/>
      <c r="NR170" s="133"/>
      <c r="NS170" s="133"/>
      <c r="NT170" s="133"/>
      <c r="NU170" s="133"/>
      <c r="NV170" s="133"/>
      <c r="NW170" s="133"/>
      <c r="NX170" s="133"/>
      <c r="NY170" s="133"/>
      <c r="NZ170" s="133"/>
      <c r="OA170" s="133"/>
      <c r="OB170" s="133"/>
      <c r="OC170" s="133"/>
      <c r="OD170" s="133"/>
      <c r="OE170" s="133"/>
      <c r="OF170" s="133"/>
      <c r="OG170" s="133"/>
      <c r="OH170" s="133"/>
      <c r="OI170" s="133"/>
      <c r="OJ170" s="133"/>
      <c r="OK170" s="133"/>
      <c r="OL170" s="133"/>
      <c r="OM170" s="133"/>
      <c r="ON170" s="133"/>
      <c r="OO170" s="133"/>
      <c r="OP170" s="133"/>
      <c r="OQ170" s="133"/>
      <c r="OR170" s="133"/>
      <c r="OS170" s="133"/>
      <c r="OT170" s="133"/>
      <c r="OU170" s="133"/>
      <c r="OV170" s="133"/>
      <c r="OW170" s="133"/>
      <c r="OX170" s="133"/>
      <c r="OY170" s="133"/>
      <c r="OZ170" s="133"/>
      <c r="PA170" s="133"/>
      <c r="PB170" s="133"/>
      <c r="PC170" s="133"/>
      <c r="PD170" s="133"/>
      <c r="PE170" s="133"/>
      <c r="PF170" s="133"/>
      <c r="PG170" s="133"/>
      <c r="PH170" s="133"/>
      <c r="PI170" s="133"/>
      <c r="PJ170" s="133"/>
      <c r="PK170" s="133"/>
      <c r="PL170" s="133"/>
      <c r="PM170" s="133"/>
      <c r="PN170" s="133"/>
      <c r="PO170" s="133"/>
      <c r="PP170" s="133"/>
      <c r="PQ170" s="133"/>
      <c r="PR170" s="133"/>
      <c r="PS170" s="133"/>
      <c r="PT170" s="133"/>
      <c r="PU170" s="133"/>
      <c r="PV170" s="133"/>
      <c r="PW170" s="133"/>
      <c r="PX170" s="133"/>
      <c r="PY170" s="133"/>
      <c r="PZ170" s="133"/>
      <c r="QA170" s="133"/>
      <c r="QB170" s="133"/>
      <c r="QC170" s="133"/>
      <c r="QD170" s="133"/>
      <c r="QE170" s="133"/>
      <c r="QF170" s="133"/>
      <c r="QG170" s="133"/>
      <c r="QH170" s="133"/>
      <c r="QI170" s="133"/>
      <c r="QJ170" s="133"/>
      <c r="QK170" s="133"/>
      <c r="QL170" s="133"/>
      <c r="QM170" s="133"/>
      <c r="QN170" s="133"/>
      <c r="QO170" s="133"/>
      <c r="QP170" s="133"/>
      <c r="QQ170" s="133"/>
      <c r="QR170" s="133"/>
      <c r="QS170" s="133"/>
      <c r="QT170" s="133"/>
      <c r="QU170" s="133"/>
      <c r="QV170" s="133"/>
      <c r="QW170" s="133"/>
      <c r="QX170" s="133"/>
      <c r="QY170" s="133"/>
      <c r="QZ170" s="133"/>
      <c r="RA170" s="133"/>
      <c r="RB170" s="133"/>
      <c r="RC170" s="133"/>
      <c r="RD170" s="133"/>
      <c r="RE170" s="133"/>
      <c r="RF170" s="133"/>
      <c r="RG170" s="133"/>
      <c r="RH170" s="133"/>
      <c r="RI170" s="133"/>
      <c r="RJ170" s="133"/>
      <c r="RK170" s="133"/>
      <c r="RL170" s="133"/>
      <c r="RM170" s="133"/>
      <c r="RN170" s="133"/>
      <c r="RO170" s="133"/>
      <c r="RP170" s="133"/>
      <c r="RQ170" s="133"/>
      <c r="RR170" s="133"/>
      <c r="RS170" s="133"/>
      <c r="RT170" s="133"/>
      <c r="RU170" s="133"/>
      <c r="RV170" s="133"/>
      <c r="RW170" s="133"/>
      <c r="RX170" s="133"/>
      <c r="RY170" s="133"/>
      <c r="RZ170" s="133"/>
      <c r="SA170" s="133"/>
      <c r="SB170" s="133"/>
      <c r="SC170" s="133"/>
      <c r="SD170" s="133"/>
      <c r="SE170" s="133"/>
      <c r="SF170" s="133"/>
      <c r="SG170" s="133"/>
      <c r="SH170" s="133"/>
      <c r="SI170" s="133"/>
      <c r="SJ170" s="133"/>
      <c r="SK170" s="133"/>
      <c r="SL170" s="133"/>
      <c r="SM170" s="133"/>
      <c r="SN170" s="133"/>
      <c r="SO170" s="133"/>
      <c r="SP170" s="133"/>
      <c r="SQ170" s="133"/>
      <c r="SR170" s="133"/>
      <c r="SS170" s="133"/>
      <c r="ST170" s="133"/>
      <c r="SU170" s="133"/>
      <c r="SV170" s="133"/>
      <c r="SW170" s="133"/>
      <c r="SX170" s="133"/>
      <c r="SY170" s="133"/>
      <c r="SZ170" s="133"/>
      <c r="TA170" s="133"/>
      <c r="TB170" s="133"/>
      <c r="TC170" s="133"/>
      <c r="TD170" s="133"/>
      <c r="TE170" s="133"/>
      <c r="TF170" s="133"/>
      <c r="TG170" s="133"/>
      <c r="TH170" s="133"/>
      <c r="TI170" s="133"/>
      <c r="TJ170" s="133"/>
      <c r="TK170" s="133"/>
      <c r="TL170" s="133"/>
      <c r="TM170" s="133"/>
      <c r="TN170" s="133"/>
      <c r="TO170" s="133"/>
      <c r="TP170" s="133"/>
      <c r="TQ170" s="133"/>
      <c r="TR170" s="133"/>
      <c r="TS170" s="133"/>
      <c r="TT170" s="133"/>
      <c r="TU170" s="133"/>
      <c r="TV170" s="133"/>
      <c r="TW170" s="133"/>
      <c r="TX170" s="133"/>
      <c r="TY170" s="133"/>
      <c r="TZ170" s="133"/>
      <c r="UA170" s="133"/>
      <c r="UB170" s="133"/>
      <c r="UC170" s="133"/>
      <c r="UD170" s="133"/>
      <c r="UE170" s="133"/>
      <c r="UF170" s="133"/>
      <c r="UG170" s="133"/>
      <c r="UH170" s="133"/>
      <c r="UI170" s="133"/>
      <c r="UJ170" s="133"/>
      <c r="UK170" s="133"/>
      <c r="UL170" s="133"/>
      <c r="UM170" s="133"/>
      <c r="UN170" s="133"/>
      <c r="UO170" s="133"/>
      <c r="UP170" s="133"/>
      <c r="UQ170" s="133"/>
      <c r="UR170" s="133"/>
      <c r="US170" s="133"/>
      <c r="UT170" s="133"/>
      <c r="UU170" s="133"/>
      <c r="UV170" s="133"/>
      <c r="UW170" s="133"/>
      <c r="UX170" s="133"/>
      <c r="UY170" s="133"/>
      <c r="UZ170" s="133"/>
      <c r="VA170" s="133"/>
      <c r="VB170" s="133"/>
      <c r="VC170" s="133"/>
      <c r="VD170" s="133"/>
      <c r="VE170" s="133"/>
      <c r="VF170" s="133"/>
      <c r="VG170" s="133"/>
      <c r="VH170" s="133"/>
      <c r="VI170" s="133"/>
      <c r="VJ170" s="133"/>
      <c r="VK170" s="133"/>
      <c r="VL170" s="133"/>
      <c r="VM170" s="133"/>
      <c r="VN170" s="133"/>
      <c r="VO170" s="133"/>
      <c r="VP170" s="133"/>
      <c r="VQ170" s="133"/>
      <c r="VR170" s="133"/>
      <c r="VS170" s="133"/>
      <c r="VT170" s="133"/>
      <c r="VU170" s="133"/>
      <c r="VV170" s="133"/>
      <c r="VW170" s="133"/>
      <c r="VX170" s="133"/>
      <c r="VY170" s="133"/>
      <c r="VZ170" s="133"/>
      <c r="WA170" s="133"/>
      <c r="WB170" s="133"/>
      <c r="WC170" s="133"/>
      <c r="WD170" s="133"/>
      <c r="WE170" s="133"/>
      <c r="WF170" s="133"/>
      <c r="WG170" s="133"/>
      <c r="WH170" s="133"/>
      <c r="WI170" s="133"/>
      <c r="WJ170" s="133"/>
      <c r="WK170" s="133"/>
      <c r="WL170" s="133"/>
      <c r="WM170" s="133"/>
      <c r="WN170" s="133"/>
      <c r="WO170" s="133"/>
      <c r="WP170" s="133"/>
      <c r="WQ170" s="133"/>
      <c r="WR170" s="133"/>
      <c r="WS170" s="133"/>
      <c r="WT170" s="133"/>
      <c r="WU170" s="133"/>
      <c r="WV170" s="133"/>
      <c r="WW170" s="133"/>
      <c r="WX170" s="133"/>
      <c r="WY170" s="133"/>
      <c r="WZ170" s="133"/>
      <c r="XA170" s="133"/>
      <c r="XB170" s="133"/>
      <c r="XC170" s="133"/>
      <c r="XD170" s="133"/>
      <c r="XE170" s="133"/>
      <c r="XF170" s="133"/>
      <c r="XG170" s="133"/>
      <c r="XH170" s="133"/>
      <c r="XI170" s="133"/>
      <c r="XJ170" s="133"/>
      <c r="XK170" s="133"/>
      <c r="XL170" s="133"/>
      <c r="XM170" s="133"/>
      <c r="XN170" s="133"/>
      <c r="XO170" s="133"/>
      <c r="XP170" s="133"/>
      <c r="XQ170" s="133"/>
      <c r="XR170" s="133"/>
      <c r="XS170" s="133"/>
      <c r="XT170" s="133"/>
      <c r="XU170" s="133"/>
      <c r="XV170" s="133"/>
      <c r="XW170" s="133"/>
      <c r="XX170" s="133"/>
      <c r="XY170" s="133"/>
      <c r="XZ170" s="133"/>
      <c r="YA170" s="133"/>
      <c r="YB170" s="133"/>
      <c r="YC170" s="133"/>
      <c r="YD170" s="133"/>
      <c r="YE170" s="133"/>
      <c r="YF170" s="133"/>
      <c r="YG170" s="133"/>
      <c r="YH170" s="133"/>
      <c r="YI170" s="133"/>
      <c r="YJ170" s="133"/>
      <c r="YK170" s="133"/>
      <c r="YL170" s="133"/>
      <c r="YM170" s="133"/>
      <c r="YN170" s="133"/>
      <c r="YO170" s="133"/>
      <c r="YP170" s="133"/>
      <c r="YQ170" s="133"/>
      <c r="YR170" s="133"/>
      <c r="YS170" s="133"/>
      <c r="YT170" s="133"/>
      <c r="YU170" s="133"/>
      <c r="YV170" s="133"/>
      <c r="YW170" s="133"/>
      <c r="YX170" s="133"/>
      <c r="YY170" s="133"/>
      <c r="YZ170" s="133"/>
      <c r="ZA170" s="133"/>
      <c r="ZB170" s="133"/>
      <c r="ZC170" s="133"/>
      <c r="ZD170" s="133"/>
      <c r="ZE170" s="133"/>
      <c r="ZF170" s="133"/>
      <c r="ZG170" s="133"/>
      <c r="ZH170" s="133"/>
      <c r="ZI170" s="133"/>
      <c r="ZJ170" s="133"/>
      <c r="ZK170" s="133"/>
      <c r="ZL170" s="133"/>
      <c r="ZM170" s="133"/>
      <c r="ZN170" s="133"/>
      <c r="ZO170" s="133"/>
      <c r="ZP170" s="133"/>
      <c r="ZQ170" s="133"/>
      <c r="ZR170" s="133"/>
      <c r="ZS170" s="133"/>
      <c r="ZT170" s="133"/>
      <c r="ZU170" s="133"/>
      <c r="ZV170" s="133"/>
      <c r="ZW170" s="133"/>
      <c r="ZX170" s="133"/>
      <c r="ZY170" s="133"/>
      <c r="ZZ170" s="133"/>
      <c r="AAA170" s="133"/>
      <c r="AAB170" s="133"/>
      <c r="AAC170" s="133"/>
      <c r="AAD170" s="133"/>
      <c r="AAE170" s="133"/>
      <c r="AAF170" s="133"/>
      <c r="AAG170" s="133"/>
      <c r="AAH170" s="133"/>
      <c r="AAI170" s="133"/>
      <c r="AAJ170" s="133"/>
      <c r="AAK170" s="133"/>
      <c r="AAL170" s="133"/>
      <c r="AAM170" s="133"/>
      <c r="AAN170" s="133"/>
      <c r="AAO170" s="133"/>
      <c r="AAP170" s="133"/>
      <c r="AAQ170" s="133"/>
      <c r="AAR170" s="133"/>
      <c r="AAS170" s="133"/>
      <c r="AAT170" s="133"/>
      <c r="AAU170" s="133"/>
      <c r="AAV170" s="133"/>
      <c r="AAW170" s="133"/>
      <c r="AAX170" s="133"/>
      <c r="AAY170" s="133"/>
      <c r="AAZ170" s="133"/>
      <c r="ABA170" s="133"/>
      <c r="ABB170" s="133"/>
      <c r="ABC170" s="133"/>
      <c r="ABD170" s="133"/>
      <c r="ABE170" s="133"/>
      <c r="ABF170" s="133"/>
      <c r="ABG170" s="133"/>
      <c r="ABH170" s="133"/>
      <c r="ABI170" s="133"/>
      <c r="ABJ170" s="133"/>
      <c r="ABK170" s="133"/>
      <c r="ABL170" s="133"/>
      <c r="ABM170" s="133"/>
      <c r="ABN170" s="133"/>
      <c r="ABO170" s="133"/>
      <c r="ABP170" s="133"/>
      <c r="ABQ170" s="133"/>
      <c r="ABR170" s="133"/>
      <c r="ABS170" s="133"/>
      <c r="ABT170" s="133"/>
      <c r="ABU170" s="133"/>
      <c r="ABV170" s="133"/>
      <c r="ABW170" s="133"/>
      <c r="ABX170" s="133"/>
      <c r="ABY170" s="133"/>
      <c r="ABZ170" s="133"/>
      <c r="ACA170" s="133"/>
      <c r="ACB170" s="133"/>
      <c r="ACC170" s="133"/>
      <c r="ACD170" s="133"/>
      <c r="ACE170" s="133"/>
      <c r="ACF170" s="133"/>
      <c r="ACG170" s="133"/>
      <c r="ACH170" s="133"/>
      <c r="ACI170" s="133"/>
      <c r="ACJ170" s="133"/>
      <c r="ACK170" s="133"/>
      <c r="ACL170" s="133"/>
      <c r="ACM170" s="133"/>
      <c r="ACN170" s="133"/>
      <c r="ACO170" s="133"/>
      <c r="ACP170" s="133"/>
      <c r="ACQ170" s="133"/>
      <c r="ACR170" s="133"/>
      <c r="ACS170" s="133"/>
      <c r="ACT170" s="133"/>
      <c r="ACU170" s="133"/>
      <c r="ACV170" s="133"/>
      <c r="ACW170" s="133"/>
      <c r="ACX170" s="133"/>
      <c r="ACY170" s="133"/>
      <c r="ACZ170" s="133"/>
      <c r="ADA170" s="133"/>
      <c r="ADB170" s="133"/>
      <c r="ADC170" s="133"/>
      <c r="ADD170" s="133"/>
      <c r="ADE170" s="133"/>
      <c r="ADF170" s="133"/>
      <c r="ADG170" s="133"/>
      <c r="ADH170" s="133"/>
      <c r="ADI170" s="133"/>
      <c r="ADJ170" s="133"/>
      <c r="ADK170" s="133"/>
      <c r="ADL170" s="133"/>
      <c r="ADM170" s="133"/>
      <c r="ADN170" s="133"/>
      <c r="ADO170" s="133"/>
      <c r="ADP170" s="133"/>
      <c r="ADQ170" s="133"/>
      <c r="ADR170" s="133"/>
      <c r="ADS170" s="133"/>
      <c r="ADT170" s="133"/>
      <c r="ADU170" s="133"/>
      <c r="ADV170" s="133"/>
      <c r="ADW170" s="133"/>
      <c r="ADX170" s="133"/>
      <c r="ADY170" s="133"/>
      <c r="ADZ170" s="133"/>
      <c r="AEA170" s="133"/>
      <c r="AEB170" s="133"/>
      <c r="AEC170" s="133"/>
      <c r="AED170" s="133"/>
      <c r="AEE170" s="133"/>
      <c r="AEF170" s="133"/>
      <c r="AEG170" s="133"/>
      <c r="AEH170" s="133"/>
      <c r="AEI170" s="133"/>
      <c r="AEJ170" s="133"/>
      <c r="AEK170" s="133"/>
      <c r="AEL170" s="133"/>
      <c r="AEM170" s="133"/>
      <c r="AEN170" s="133"/>
      <c r="AEO170" s="133"/>
      <c r="AEP170" s="133"/>
      <c r="AEQ170" s="133"/>
      <c r="AER170" s="133"/>
      <c r="AES170" s="133"/>
      <c r="AET170" s="133"/>
      <c r="AEU170" s="133"/>
      <c r="AEV170" s="133"/>
      <c r="AEW170" s="133"/>
      <c r="AEX170" s="133"/>
      <c r="AEY170" s="133"/>
      <c r="AEZ170" s="133"/>
      <c r="AFA170" s="133"/>
      <c r="AFB170" s="133"/>
      <c r="AFC170" s="133"/>
      <c r="AFD170" s="133"/>
      <c r="AFE170" s="133"/>
      <c r="AFF170" s="133"/>
      <c r="AFG170" s="133"/>
      <c r="AFH170" s="133"/>
      <c r="AFI170" s="133"/>
      <c r="AFJ170" s="133"/>
      <c r="AFK170" s="133"/>
      <c r="AFL170" s="133"/>
      <c r="AFM170" s="133"/>
      <c r="AFN170" s="133"/>
      <c r="AFO170" s="133"/>
      <c r="AFP170" s="133"/>
      <c r="AFQ170" s="133"/>
      <c r="AFR170" s="133"/>
      <c r="AFS170" s="133"/>
      <c r="AFT170" s="133"/>
      <c r="AFU170" s="133"/>
      <c r="AFV170" s="133"/>
      <c r="AFW170" s="133"/>
      <c r="AFX170" s="133"/>
      <c r="AFY170" s="133"/>
      <c r="AFZ170" s="133"/>
      <c r="AGA170" s="133"/>
      <c r="AGB170" s="133"/>
      <c r="AGC170" s="133"/>
      <c r="AGD170" s="133"/>
      <c r="AGE170" s="133"/>
      <c r="AGF170" s="133"/>
      <c r="AGG170" s="133"/>
      <c r="AGH170" s="133"/>
      <c r="AGI170" s="133"/>
      <c r="AGJ170" s="133"/>
      <c r="AGK170" s="133"/>
      <c r="AGL170" s="133"/>
      <c r="AGM170" s="133"/>
      <c r="AGN170" s="133"/>
      <c r="AGO170" s="133"/>
      <c r="AGP170" s="133"/>
      <c r="AGQ170" s="133"/>
      <c r="AGR170" s="133"/>
      <c r="AGS170" s="133"/>
      <c r="AGT170" s="133"/>
      <c r="AGU170" s="133"/>
      <c r="AGV170" s="133"/>
      <c r="AGW170" s="133"/>
      <c r="AGX170" s="133"/>
      <c r="AGY170" s="133"/>
      <c r="AGZ170" s="133"/>
      <c r="AHA170" s="133"/>
      <c r="AHB170" s="133"/>
      <c r="AHC170" s="133"/>
      <c r="AHD170" s="133"/>
      <c r="AHE170" s="133"/>
      <c r="AHF170" s="133"/>
      <c r="AHG170" s="133"/>
      <c r="AHH170" s="133"/>
      <c r="AHI170" s="133"/>
      <c r="AHJ170" s="133"/>
      <c r="AHK170" s="133"/>
      <c r="AHL170" s="133"/>
      <c r="AHM170" s="133"/>
      <c r="AHN170" s="133"/>
      <c r="AHO170" s="133"/>
      <c r="AHP170" s="133"/>
      <c r="AHQ170" s="133"/>
      <c r="AHR170" s="133"/>
      <c r="AHS170" s="133"/>
      <c r="AHT170" s="133"/>
      <c r="AHU170" s="133"/>
      <c r="AHV170" s="133"/>
      <c r="AHW170" s="133"/>
      <c r="AHX170" s="133"/>
      <c r="AHY170" s="133"/>
      <c r="AHZ170" s="133"/>
      <c r="AIA170" s="133"/>
      <c r="AIB170" s="133"/>
      <c r="AIC170" s="133"/>
      <c r="AID170" s="133"/>
      <c r="AIE170" s="133"/>
      <c r="AIF170" s="133"/>
      <c r="AIG170" s="133"/>
      <c r="AIH170" s="133"/>
      <c r="AII170" s="133"/>
      <c r="AIJ170" s="133"/>
      <c r="AIK170" s="133"/>
      <c r="AIL170" s="133"/>
      <c r="AIM170" s="133"/>
      <c r="AIN170" s="133"/>
      <c r="AIO170" s="133"/>
      <c r="AIP170" s="133"/>
      <c r="AIQ170" s="133"/>
      <c r="AIR170" s="133"/>
      <c r="AIS170" s="133"/>
      <c r="AIT170" s="133"/>
      <c r="AIU170" s="133"/>
      <c r="AIV170" s="133"/>
      <c r="AIW170" s="133"/>
      <c r="AIX170" s="133"/>
      <c r="AIY170" s="133"/>
      <c r="AIZ170" s="133"/>
      <c r="AJA170" s="133"/>
      <c r="AJB170" s="133"/>
      <c r="AJC170" s="133"/>
      <c r="AJD170" s="133"/>
      <c r="AJE170" s="133"/>
      <c r="AJF170" s="133"/>
      <c r="AJG170" s="133"/>
      <c r="AJH170" s="133"/>
      <c r="AJI170" s="133"/>
      <c r="AJJ170" s="133"/>
      <c r="AJK170" s="133"/>
      <c r="AJL170" s="133"/>
      <c r="AJM170" s="133"/>
      <c r="AJN170" s="133"/>
      <c r="AJO170" s="133"/>
      <c r="AJP170" s="133"/>
      <c r="AJQ170" s="133"/>
      <c r="AJR170" s="133"/>
      <c r="AJS170" s="133"/>
      <c r="AJT170" s="133"/>
      <c r="AJU170" s="133"/>
      <c r="AJV170" s="133"/>
      <c r="AJW170" s="133"/>
      <c r="AJX170" s="133"/>
      <c r="AJY170" s="133"/>
      <c r="AJZ170" s="133"/>
      <c r="AKA170" s="133"/>
      <c r="AKB170" s="133"/>
      <c r="AKC170" s="133"/>
      <c r="AKD170" s="133"/>
      <c r="AKE170" s="133"/>
      <c r="AKF170" s="133"/>
      <c r="AKG170" s="133"/>
      <c r="AKH170" s="133"/>
      <c r="AKI170" s="133"/>
      <c r="AKJ170" s="133"/>
      <c r="AKK170" s="133"/>
      <c r="AKL170" s="133"/>
      <c r="AKM170" s="133"/>
      <c r="AKN170" s="133"/>
      <c r="AKO170" s="133"/>
      <c r="AKP170" s="133"/>
      <c r="AKQ170" s="133"/>
      <c r="AKR170" s="133"/>
      <c r="AKS170" s="133"/>
      <c r="AKT170" s="133"/>
      <c r="AKU170" s="133"/>
      <c r="AKV170" s="133"/>
      <c r="AKW170" s="133"/>
      <c r="AKX170" s="133"/>
      <c r="AKY170" s="133"/>
      <c r="AKZ170" s="133"/>
      <c r="ALA170" s="133"/>
      <c r="ALB170" s="133"/>
      <c r="ALC170" s="133"/>
      <c r="ALD170" s="133"/>
      <c r="ALE170" s="133"/>
      <c r="ALF170" s="133"/>
      <c r="ALG170" s="133"/>
      <c r="ALH170" s="133"/>
      <c r="ALI170" s="133"/>
      <c r="ALJ170" s="133"/>
      <c r="ALK170" s="133"/>
      <c r="ALL170" s="133"/>
      <c r="ALM170" s="133"/>
      <c r="ALN170" s="133"/>
      <c r="ALO170" s="133"/>
      <c r="ALP170" s="133"/>
      <c r="ALQ170" s="133"/>
      <c r="ALR170" s="133"/>
      <c r="ALS170" s="133"/>
      <c r="ALT170" s="133"/>
      <c r="ALU170" s="133"/>
      <c r="ALV170" s="133"/>
      <c r="ALW170" s="133"/>
      <c r="ALX170" s="133"/>
      <c r="ALY170" s="133"/>
      <c r="ALZ170" s="133"/>
      <c r="AMA170" s="133"/>
      <c r="AMB170" s="133"/>
      <c r="AMC170" s="133"/>
      <c r="AMD170" s="133"/>
      <c r="AME170" s="133"/>
      <c r="AMF170" s="133"/>
      <c r="AMG170" s="133"/>
      <c r="AMH170" s="160"/>
      <c r="AMI170" s="160"/>
      <c r="AMJ170" s="160"/>
    </row>
    <row r="171" spans="1:1024" s="161" customFormat="1" ht="135" customHeight="1">
      <c r="A171" s="144" t="s">
        <v>183</v>
      </c>
      <c r="B171" s="127" t="s">
        <v>182</v>
      </c>
      <c r="C171" s="127">
        <v>100</v>
      </c>
      <c r="D171" s="127"/>
      <c r="E171" s="129">
        <f t="shared" si="21"/>
        <v>1731.2</v>
      </c>
      <c r="F171" s="129">
        <f t="shared" si="21"/>
        <v>1243.4000000000001</v>
      </c>
      <c r="G171" s="129">
        <f t="shared" si="21"/>
        <v>1293.4000000000001</v>
      </c>
      <c r="H171" s="130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  <c r="AA171" s="133"/>
      <c r="AB171" s="133"/>
      <c r="AC171" s="133"/>
      <c r="AD171" s="133"/>
      <c r="AE171" s="133"/>
      <c r="AF171" s="133"/>
      <c r="AG171" s="133"/>
      <c r="AH171" s="133"/>
      <c r="AI171" s="133"/>
      <c r="AJ171" s="133"/>
      <c r="AK171" s="133"/>
      <c r="AL171" s="133"/>
      <c r="AM171" s="133"/>
      <c r="AN171" s="133"/>
      <c r="AO171" s="133"/>
      <c r="AP171" s="133"/>
      <c r="AQ171" s="133"/>
      <c r="AR171" s="133"/>
      <c r="AS171" s="133"/>
      <c r="AT171" s="133"/>
      <c r="AU171" s="133"/>
      <c r="AV171" s="133"/>
      <c r="AW171" s="133"/>
      <c r="AX171" s="133"/>
      <c r="AY171" s="133"/>
      <c r="AZ171" s="133"/>
      <c r="BA171" s="133"/>
      <c r="BB171" s="133"/>
      <c r="BC171" s="133"/>
      <c r="BD171" s="133"/>
      <c r="BE171" s="133"/>
      <c r="BF171" s="133"/>
      <c r="BG171" s="133"/>
      <c r="BH171" s="133"/>
      <c r="BI171" s="133"/>
      <c r="BJ171" s="133"/>
      <c r="BK171" s="133"/>
      <c r="BL171" s="133"/>
      <c r="BM171" s="133"/>
      <c r="BN171" s="133"/>
      <c r="BO171" s="133"/>
      <c r="BP171" s="133"/>
      <c r="BQ171" s="133"/>
      <c r="BR171" s="133"/>
      <c r="BS171" s="133"/>
      <c r="BT171" s="133"/>
      <c r="BU171" s="133"/>
      <c r="BV171" s="133"/>
      <c r="BW171" s="133"/>
      <c r="BX171" s="133"/>
      <c r="BY171" s="133"/>
      <c r="BZ171" s="133"/>
      <c r="CA171" s="133"/>
      <c r="CB171" s="133"/>
      <c r="CC171" s="133"/>
      <c r="CD171" s="133"/>
      <c r="CE171" s="133"/>
      <c r="CF171" s="133"/>
      <c r="CG171" s="133"/>
      <c r="CH171" s="133"/>
      <c r="CI171" s="133"/>
      <c r="CJ171" s="133"/>
      <c r="CK171" s="133"/>
      <c r="CL171" s="133"/>
      <c r="CM171" s="133"/>
      <c r="CN171" s="133"/>
      <c r="CO171" s="133"/>
      <c r="CP171" s="133"/>
      <c r="CQ171" s="133"/>
      <c r="CR171" s="133"/>
      <c r="CS171" s="133"/>
      <c r="CT171" s="133"/>
      <c r="CU171" s="133"/>
      <c r="CV171" s="133"/>
      <c r="CW171" s="133"/>
      <c r="CX171" s="133"/>
      <c r="CY171" s="133"/>
      <c r="CZ171" s="133"/>
      <c r="DA171" s="133"/>
      <c r="DB171" s="133"/>
      <c r="DC171" s="133"/>
      <c r="DD171" s="133"/>
      <c r="DE171" s="133"/>
      <c r="DF171" s="133"/>
      <c r="DG171" s="133"/>
      <c r="DH171" s="133"/>
      <c r="DI171" s="133"/>
      <c r="DJ171" s="133"/>
      <c r="DK171" s="133"/>
      <c r="DL171" s="133"/>
      <c r="DM171" s="133"/>
      <c r="DN171" s="133"/>
      <c r="DO171" s="133"/>
      <c r="DP171" s="133"/>
      <c r="DQ171" s="133"/>
      <c r="DR171" s="133"/>
      <c r="DS171" s="133"/>
      <c r="DT171" s="133"/>
      <c r="DU171" s="133"/>
      <c r="DV171" s="133"/>
      <c r="DW171" s="133"/>
      <c r="DX171" s="133"/>
      <c r="DY171" s="133"/>
      <c r="DZ171" s="133"/>
      <c r="EA171" s="133"/>
      <c r="EB171" s="133"/>
      <c r="EC171" s="133"/>
      <c r="ED171" s="133"/>
      <c r="EE171" s="133"/>
      <c r="EF171" s="133"/>
      <c r="EG171" s="133"/>
      <c r="EH171" s="133"/>
      <c r="EI171" s="133"/>
      <c r="EJ171" s="133"/>
      <c r="EK171" s="133"/>
      <c r="EL171" s="133"/>
      <c r="EM171" s="133"/>
      <c r="EN171" s="133"/>
      <c r="EO171" s="133"/>
      <c r="EP171" s="133"/>
      <c r="EQ171" s="133"/>
      <c r="ER171" s="133"/>
      <c r="ES171" s="133"/>
      <c r="ET171" s="133"/>
      <c r="EU171" s="133"/>
      <c r="EV171" s="133"/>
      <c r="EW171" s="133"/>
      <c r="EX171" s="133"/>
      <c r="EY171" s="133"/>
      <c r="EZ171" s="133"/>
      <c r="FA171" s="133"/>
      <c r="FB171" s="133"/>
      <c r="FC171" s="133"/>
      <c r="FD171" s="133"/>
      <c r="FE171" s="133"/>
      <c r="FF171" s="133"/>
      <c r="FG171" s="133"/>
      <c r="FH171" s="133"/>
      <c r="FI171" s="133"/>
      <c r="FJ171" s="133"/>
      <c r="FK171" s="133"/>
      <c r="FL171" s="133"/>
      <c r="FM171" s="133"/>
      <c r="FN171" s="133"/>
      <c r="FO171" s="133"/>
      <c r="FP171" s="133"/>
      <c r="FQ171" s="133"/>
      <c r="FR171" s="133"/>
      <c r="FS171" s="133"/>
      <c r="FT171" s="133"/>
      <c r="FU171" s="133"/>
      <c r="FV171" s="133"/>
      <c r="FW171" s="133"/>
      <c r="FX171" s="133"/>
      <c r="FY171" s="133"/>
      <c r="FZ171" s="133"/>
      <c r="GA171" s="133"/>
      <c r="GB171" s="133"/>
      <c r="GC171" s="133"/>
      <c r="GD171" s="133"/>
      <c r="GE171" s="133"/>
      <c r="GF171" s="133"/>
      <c r="GG171" s="133"/>
      <c r="GH171" s="133"/>
      <c r="GI171" s="133"/>
      <c r="GJ171" s="133"/>
      <c r="GK171" s="133"/>
      <c r="GL171" s="133"/>
      <c r="GM171" s="133"/>
      <c r="GN171" s="133"/>
      <c r="GO171" s="133"/>
      <c r="GP171" s="133"/>
      <c r="GQ171" s="133"/>
      <c r="GR171" s="133"/>
      <c r="GS171" s="133"/>
      <c r="GT171" s="133"/>
      <c r="GU171" s="133"/>
      <c r="GV171" s="133"/>
      <c r="GW171" s="133"/>
      <c r="GX171" s="133"/>
      <c r="GY171" s="133"/>
      <c r="GZ171" s="133"/>
      <c r="HA171" s="133"/>
      <c r="HB171" s="133"/>
      <c r="HC171" s="133"/>
      <c r="HD171" s="133"/>
      <c r="HE171" s="133"/>
      <c r="HF171" s="133"/>
      <c r="HG171" s="133"/>
      <c r="HH171" s="133"/>
      <c r="HI171" s="133"/>
      <c r="HJ171" s="133"/>
      <c r="HK171" s="133"/>
      <c r="HL171" s="133"/>
      <c r="HM171" s="133"/>
      <c r="HN171" s="133"/>
      <c r="HO171" s="133"/>
      <c r="HP171" s="133"/>
      <c r="HQ171" s="133"/>
      <c r="HR171" s="133"/>
      <c r="HS171" s="133"/>
      <c r="HT171" s="133"/>
      <c r="HU171" s="133"/>
      <c r="HV171" s="133"/>
      <c r="HW171" s="133"/>
      <c r="HX171" s="133"/>
      <c r="HY171" s="133"/>
      <c r="HZ171" s="133"/>
      <c r="IA171" s="133"/>
      <c r="IB171" s="133"/>
      <c r="IC171" s="133"/>
      <c r="ID171" s="133"/>
      <c r="IE171" s="133"/>
      <c r="IF171" s="133"/>
      <c r="IG171" s="133"/>
      <c r="IH171" s="133"/>
      <c r="II171" s="133"/>
      <c r="IJ171" s="133"/>
      <c r="IK171" s="133"/>
      <c r="IL171" s="133"/>
      <c r="IM171" s="133"/>
      <c r="IN171" s="133"/>
      <c r="IO171" s="133"/>
      <c r="IP171" s="133"/>
      <c r="IQ171" s="133"/>
      <c r="IR171" s="133"/>
      <c r="IS171" s="133"/>
      <c r="IT171" s="133"/>
      <c r="IU171" s="133"/>
      <c r="IV171" s="133"/>
      <c r="IW171" s="133"/>
      <c r="IX171" s="133"/>
      <c r="IY171" s="133"/>
      <c r="IZ171" s="133"/>
      <c r="JA171" s="133"/>
      <c r="JB171" s="133"/>
      <c r="JC171" s="133"/>
      <c r="JD171" s="133"/>
      <c r="JE171" s="133"/>
      <c r="JF171" s="133"/>
      <c r="JG171" s="133"/>
      <c r="JH171" s="133"/>
      <c r="JI171" s="133"/>
      <c r="JJ171" s="133"/>
      <c r="JK171" s="133"/>
      <c r="JL171" s="133"/>
      <c r="JM171" s="133"/>
      <c r="JN171" s="133"/>
      <c r="JO171" s="133"/>
      <c r="JP171" s="133"/>
      <c r="JQ171" s="133"/>
      <c r="JR171" s="133"/>
      <c r="JS171" s="133"/>
      <c r="JT171" s="133"/>
      <c r="JU171" s="133"/>
      <c r="JV171" s="133"/>
      <c r="JW171" s="133"/>
      <c r="JX171" s="133"/>
      <c r="JY171" s="133"/>
      <c r="JZ171" s="133"/>
      <c r="KA171" s="133"/>
      <c r="KB171" s="133"/>
      <c r="KC171" s="133"/>
      <c r="KD171" s="133"/>
      <c r="KE171" s="133"/>
      <c r="KF171" s="133"/>
      <c r="KG171" s="133"/>
      <c r="KH171" s="133"/>
      <c r="KI171" s="133"/>
      <c r="KJ171" s="133"/>
      <c r="KK171" s="133"/>
      <c r="KL171" s="133"/>
      <c r="KM171" s="133"/>
      <c r="KN171" s="133"/>
      <c r="KO171" s="133"/>
      <c r="KP171" s="133"/>
      <c r="KQ171" s="133"/>
      <c r="KR171" s="133"/>
      <c r="KS171" s="133"/>
      <c r="KT171" s="133"/>
      <c r="KU171" s="133"/>
      <c r="KV171" s="133"/>
      <c r="KW171" s="133"/>
      <c r="KX171" s="133"/>
      <c r="KY171" s="133"/>
      <c r="KZ171" s="133"/>
      <c r="LA171" s="133"/>
      <c r="LB171" s="133"/>
      <c r="LC171" s="133"/>
      <c r="LD171" s="133"/>
      <c r="LE171" s="133"/>
      <c r="LF171" s="133"/>
      <c r="LG171" s="133"/>
      <c r="LH171" s="133"/>
      <c r="LI171" s="133"/>
      <c r="LJ171" s="133"/>
      <c r="LK171" s="133"/>
      <c r="LL171" s="133"/>
      <c r="LM171" s="133"/>
      <c r="LN171" s="133"/>
      <c r="LO171" s="133"/>
      <c r="LP171" s="133"/>
      <c r="LQ171" s="133"/>
      <c r="LR171" s="133"/>
      <c r="LS171" s="133"/>
      <c r="LT171" s="133"/>
      <c r="LU171" s="133"/>
      <c r="LV171" s="133"/>
      <c r="LW171" s="133"/>
      <c r="LX171" s="133"/>
      <c r="LY171" s="133"/>
      <c r="LZ171" s="133"/>
      <c r="MA171" s="133"/>
      <c r="MB171" s="133"/>
      <c r="MC171" s="133"/>
      <c r="MD171" s="133"/>
      <c r="ME171" s="133"/>
      <c r="MF171" s="133"/>
      <c r="MG171" s="133"/>
      <c r="MH171" s="133"/>
      <c r="MI171" s="133"/>
      <c r="MJ171" s="133"/>
      <c r="MK171" s="133"/>
      <c r="ML171" s="133"/>
      <c r="MM171" s="133"/>
      <c r="MN171" s="133"/>
      <c r="MO171" s="133"/>
      <c r="MP171" s="133"/>
      <c r="MQ171" s="133"/>
      <c r="MR171" s="133"/>
      <c r="MS171" s="133"/>
      <c r="MT171" s="133"/>
      <c r="MU171" s="133"/>
      <c r="MV171" s="133"/>
      <c r="MW171" s="133"/>
      <c r="MX171" s="133"/>
      <c r="MY171" s="133"/>
      <c r="MZ171" s="133"/>
      <c r="NA171" s="133"/>
      <c r="NB171" s="133"/>
      <c r="NC171" s="133"/>
      <c r="ND171" s="133"/>
      <c r="NE171" s="133"/>
      <c r="NF171" s="133"/>
      <c r="NG171" s="133"/>
      <c r="NH171" s="133"/>
      <c r="NI171" s="133"/>
      <c r="NJ171" s="133"/>
      <c r="NK171" s="133"/>
      <c r="NL171" s="133"/>
      <c r="NM171" s="133"/>
      <c r="NN171" s="133"/>
      <c r="NO171" s="133"/>
      <c r="NP171" s="133"/>
      <c r="NQ171" s="133"/>
      <c r="NR171" s="133"/>
      <c r="NS171" s="133"/>
      <c r="NT171" s="133"/>
      <c r="NU171" s="133"/>
      <c r="NV171" s="133"/>
      <c r="NW171" s="133"/>
      <c r="NX171" s="133"/>
      <c r="NY171" s="133"/>
      <c r="NZ171" s="133"/>
      <c r="OA171" s="133"/>
      <c r="OB171" s="133"/>
      <c r="OC171" s="133"/>
      <c r="OD171" s="133"/>
      <c r="OE171" s="133"/>
      <c r="OF171" s="133"/>
      <c r="OG171" s="133"/>
      <c r="OH171" s="133"/>
      <c r="OI171" s="133"/>
      <c r="OJ171" s="133"/>
      <c r="OK171" s="133"/>
      <c r="OL171" s="133"/>
      <c r="OM171" s="133"/>
      <c r="ON171" s="133"/>
      <c r="OO171" s="133"/>
      <c r="OP171" s="133"/>
      <c r="OQ171" s="133"/>
      <c r="OR171" s="133"/>
      <c r="OS171" s="133"/>
      <c r="OT171" s="133"/>
      <c r="OU171" s="133"/>
      <c r="OV171" s="133"/>
      <c r="OW171" s="133"/>
      <c r="OX171" s="133"/>
      <c r="OY171" s="133"/>
      <c r="OZ171" s="133"/>
      <c r="PA171" s="133"/>
      <c r="PB171" s="133"/>
      <c r="PC171" s="133"/>
      <c r="PD171" s="133"/>
      <c r="PE171" s="133"/>
      <c r="PF171" s="133"/>
      <c r="PG171" s="133"/>
      <c r="PH171" s="133"/>
      <c r="PI171" s="133"/>
      <c r="PJ171" s="133"/>
      <c r="PK171" s="133"/>
      <c r="PL171" s="133"/>
      <c r="PM171" s="133"/>
      <c r="PN171" s="133"/>
      <c r="PO171" s="133"/>
      <c r="PP171" s="133"/>
      <c r="PQ171" s="133"/>
      <c r="PR171" s="133"/>
      <c r="PS171" s="133"/>
      <c r="PT171" s="133"/>
      <c r="PU171" s="133"/>
      <c r="PV171" s="133"/>
      <c r="PW171" s="133"/>
      <c r="PX171" s="133"/>
      <c r="PY171" s="133"/>
      <c r="PZ171" s="133"/>
      <c r="QA171" s="133"/>
      <c r="QB171" s="133"/>
      <c r="QC171" s="133"/>
      <c r="QD171" s="133"/>
      <c r="QE171" s="133"/>
      <c r="QF171" s="133"/>
      <c r="QG171" s="133"/>
      <c r="QH171" s="133"/>
      <c r="QI171" s="133"/>
      <c r="QJ171" s="133"/>
      <c r="QK171" s="133"/>
      <c r="QL171" s="133"/>
      <c r="QM171" s="133"/>
      <c r="QN171" s="133"/>
      <c r="QO171" s="133"/>
      <c r="QP171" s="133"/>
      <c r="QQ171" s="133"/>
      <c r="QR171" s="133"/>
      <c r="QS171" s="133"/>
      <c r="QT171" s="133"/>
      <c r="QU171" s="133"/>
      <c r="QV171" s="133"/>
      <c r="QW171" s="133"/>
      <c r="QX171" s="133"/>
      <c r="QY171" s="133"/>
      <c r="QZ171" s="133"/>
      <c r="RA171" s="133"/>
      <c r="RB171" s="133"/>
      <c r="RC171" s="133"/>
      <c r="RD171" s="133"/>
      <c r="RE171" s="133"/>
      <c r="RF171" s="133"/>
      <c r="RG171" s="133"/>
      <c r="RH171" s="133"/>
      <c r="RI171" s="133"/>
      <c r="RJ171" s="133"/>
      <c r="RK171" s="133"/>
      <c r="RL171" s="133"/>
      <c r="RM171" s="133"/>
      <c r="RN171" s="133"/>
      <c r="RO171" s="133"/>
      <c r="RP171" s="133"/>
      <c r="RQ171" s="133"/>
      <c r="RR171" s="133"/>
      <c r="RS171" s="133"/>
      <c r="RT171" s="133"/>
      <c r="RU171" s="133"/>
      <c r="RV171" s="133"/>
      <c r="RW171" s="133"/>
      <c r="RX171" s="133"/>
      <c r="RY171" s="133"/>
      <c r="RZ171" s="133"/>
      <c r="SA171" s="133"/>
      <c r="SB171" s="133"/>
      <c r="SC171" s="133"/>
      <c r="SD171" s="133"/>
      <c r="SE171" s="133"/>
      <c r="SF171" s="133"/>
      <c r="SG171" s="133"/>
      <c r="SH171" s="133"/>
      <c r="SI171" s="133"/>
      <c r="SJ171" s="133"/>
      <c r="SK171" s="133"/>
      <c r="SL171" s="133"/>
      <c r="SM171" s="133"/>
      <c r="SN171" s="133"/>
      <c r="SO171" s="133"/>
      <c r="SP171" s="133"/>
      <c r="SQ171" s="133"/>
      <c r="SR171" s="133"/>
      <c r="SS171" s="133"/>
      <c r="ST171" s="133"/>
      <c r="SU171" s="133"/>
      <c r="SV171" s="133"/>
      <c r="SW171" s="133"/>
      <c r="SX171" s="133"/>
      <c r="SY171" s="133"/>
      <c r="SZ171" s="133"/>
      <c r="TA171" s="133"/>
      <c r="TB171" s="133"/>
      <c r="TC171" s="133"/>
      <c r="TD171" s="133"/>
      <c r="TE171" s="133"/>
      <c r="TF171" s="133"/>
      <c r="TG171" s="133"/>
      <c r="TH171" s="133"/>
      <c r="TI171" s="133"/>
      <c r="TJ171" s="133"/>
      <c r="TK171" s="133"/>
      <c r="TL171" s="133"/>
      <c r="TM171" s="133"/>
      <c r="TN171" s="133"/>
      <c r="TO171" s="133"/>
      <c r="TP171" s="133"/>
      <c r="TQ171" s="133"/>
      <c r="TR171" s="133"/>
      <c r="TS171" s="133"/>
      <c r="TT171" s="133"/>
      <c r="TU171" s="133"/>
      <c r="TV171" s="133"/>
      <c r="TW171" s="133"/>
      <c r="TX171" s="133"/>
      <c r="TY171" s="133"/>
      <c r="TZ171" s="133"/>
      <c r="UA171" s="133"/>
      <c r="UB171" s="133"/>
      <c r="UC171" s="133"/>
      <c r="UD171" s="133"/>
      <c r="UE171" s="133"/>
      <c r="UF171" s="133"/>
      <c r="UG171" s="133"/>
      <c r="UH171" s="133"/>
      <c r="UI171" s="133"/>
      <c r="UJ171" s="133"/>
      <c r="UK171" s="133"/>
      <c r="UL171" s="133"/>
      <c r="UM171" s="133"/>
      <c r="UN171" s="133"/>
      <c r="UO171" s="133"/>
      <c r="UP171" s="133"/>
      <c r="UQ171" s="133"/>
      <c r="UR171" s="133"/>
      <c r="US171" s="133"/>
      <c r="UT171" s="133"/>
      <c r="UU171" s="133"/>
      <c r="UV171" s="133"/>
      <c r="UW171" s="133"/>
      <c r="UX171" s="133"/>
      <c r="UY171" s="133"/>
      <c r="UZ171" s="133"/>
      <c r="VA171" s="133"/>
      <c r="VB171" s="133"/>
      <c r="VC171" s="133"/>
      <c r="VD171" s="133"/>
      <c r="VE171" s="133"/>
      <c r="VF171" s="133"/>
      <c r="VG171" s="133"/>
      <c r="VH171" s="133"/>
      <c r="VI171" s="133"/>
      <c r="VJ171" s="133"/>
      <c r="VK171" s="133"/>
      <c r="VL171" s="133"/>
      <c r="VM171" s="133"/>
      <c r="VN171" s="133"/>
      <c r="VO171" s="133"/>
      <c r="VP171" s="133"/>
      <c r="VQ171" s="133"/>
      <c r="VR171" s="133"/>
      <c r="VS171" s="133"/>
      <c r="VT171" s="133"/>
      <c r="VU171" s="133"/>
      <c r="VV171" s="133"/>
      <c r="VW171" s="133"/>
      <c r="VX171" s="133"/>
      <c r="VY171" s="133"/>
      <c r="VZ171" s="133"/>
      <c r="WA171" s="133"/>
      <c r="WB171" s="133"/>
      <c r="WC171" s="133"/>
      <c r="WD171" s="133"/>
      <c r="WE171" s="133"/>
      <c r="WF171" s="133"/>
      <c r="WG171" s="133"/>
      <c r="WH171" s="133"/>
      <c r="WI171" s="133"/>
      <c r="WJ171" s="133"/>
      <c r="WK171" s="133"/>
      <c r="WL171" s="133"/>
      <c r="WM171" s="133"/>
      <c r="WN171" s="133"/>
      <c r="WO171" s="133"/>
      <c r="WP171" s="133"/>
      <c r="WQ171" s="133"/>
      <c r="WR171" s="133"/>
      <c r="WS171" s="133"/>
      <c r="WT171" s="133"/>
      <c r="WU171" s="133"/>
      <c r="WV171" s="133"/>
      <c r="WW171" s="133"/>
      <c r="WX171" s="133"/>
      <c r="WY171" s="133"/>
      <c r="WZ171" s="133"/>
      <c r="XA171" s="133"/>
      <c r="XB171" s="133"/>
      <c r="XC171" s="133"/>
      <c r="XD171" s="133"/>
      <c r="XE171" s="133"/>
      <c r="XF171" s="133"/>
      <c r="XG171" s="133"/>
      <c r="XH171" s="133"/>
      <c r="XI171" s="133"/>
      <c r="XJ171" s="133"/>
      <c r="XK171" s="133"/>
      <c r="XL171" s="133"/>
      <c r="XM171" s="133"/>
      <c r="XN171" s="133"/>
      <c r="XO171" s="133"/>
      <c r="XP171" s="133"/>
      <c r="XQ171" s="133"/>
      <c r="XR171" s="133"/>
      <c r="XS171" s="133"/>
      <c r="XT171" s="133"/>
      <c r="XU171" s="133"/>
      <c r="XV171" s="133"/>
      <c r="XW171" s="133"/>
      <c r="XX171" s="133"/>
      <c r="XY171" s="133"/>
      <c r="XZ171" s="133"/>
      <c r="YA171" s="133"/>
      <c r="YB171" s="133"/>
      <c r="YC171" s="133"/>
      <c r="YD171" s="133"/>
      <c r="YE171" s="133"/>
      <c r="YF171" s="133"/>
      <c r="YG171" s="133"/>
      <c r="YH171" s="133"/>
      <c r="YI171" s="133"/>
      <c r="YJ171" s="133"/>
      <c r="YK171" s="133"/>
      <c r="YL171" s="133"/>
      <c r="YM171" s="133"/>
      <c r="YN171" s="133"/>
      <c r="YO171" s="133"/>
      <c r="YP171" s="133"/>
      <c r="YQ171" s="133"/>
      <c r="YR171" s="133"/>
      <c r="YS171" s="133"/>
      <c r="YT171" s="133"/>
      <c r="YU171" s="133"/>
      <c r="YV171" s="133"/>
      <c r="YW171" s="133"/>
      <c r="YX171" s="133"/>
      <c r="YY171" s="133"/>
      <c r="YZ171" s="133"/>
      <c r="ZA171" s="133"/>
      <c r="ZB171" s="133"/>
      <c r="ZC171" s="133"/>
      <c r="ZD171" s="133"/>
      <c r="ZE171" s="133"/>
      <c r="ZF171" s="133"/>
      <c r="ZG171" s="133"/>
      <c r="ZH171" s="133"/>
      <c r="ZI171" s="133"/>
      <c r="ZJ171" s="133"/>
      <c r="ZK171" s="133"/>
      <c r="ZL171" s="133"/>
      <c r="ZM171" s="133"/>
      <c r="ZN171" s="133"/>
      <c r="ZO171" s="133"/>
      <c r="ZP171" s="133"/>
      <c r="ZQ171" s="133"/>
      <c r="ZR171" s="133"/>
      <c r="ZS171" s="133"/>
      <c r="ZT171" s="133"/>
      <c r="ZU171" s="133"/>
      <c r="ZV171" s="133"/>
      <c r="ZW171" s="133"/>
      <c r="ZX171" s="133"/>
      <c r="ZY171" s="133"/>
      <c r="ZZ171" s="133"/>
      <c r="AAA171" s="133"/>
      <c r="AAB171" s="133"/>
      <c r="AAC171" s="133"/>
      <c r="AAD171" s="133"/>
      <c r="AAE171" s="133"/>
      <c r="AAF171" s="133"/>
      <c r="AAG171" s="133"/>
      <c r="AAH171" s="133"/>
      <c r="AAI171" s="133"/>
      <c r="AAJ171" s="133"/>
      <c r="AAK171" s="133"/>
      <c r="AAL171" s="133"/>
      <c r="AAM171" s="133"/>
      <c r="AAN171" s="133"/>
      <c r="AAO171" s="133"/>
      <c r="AAP171" s="133"/>
      <c r="AAQ171" s="133"/>
      <c r="AAR171" s="133"/>
      <c r="AAS171" s="133"/>
      <c r="AAT171" s="133"/>
      <c r="AAU171" s="133"/>
      <c r="AAV171" s="133"/>
      <c r="AAW171" s="133"/>
      <c r="AAX171" s="133"/>
      <c r="AAY171" s="133"/>
      <c r="AAZ171" s="133"/>
      <c r="ABA171" s="133"/>
      <c r="ABB171" s="133"/>
      <c r="ABC171" s="133"/>
      <c r="ABD171" s="133"/>
      <c r="ABE171" s="133"/>
      <c r="ABF171" s="133"/>
      <c r="ABG171" s="133"/>
      <c r="ABH171" s="133"/>
      <c r="ABI171" s="133"/>
      <c r="ABJ171" s="133"/>
      <c r="ABK171" s="133"/>
      <c r="ABL171" s="133"/>
      <c r="ABM171" s="133"/>
      <c r="ABN171" s="133"/>
      <c r="ABO171" s="133"/>
      <c r="ABP171" s="133"/>
      <c r="ABQ171" s="133"/>
      <c r="ABR171" s="133"/>
      <c r="ABS171" s="133"/>
      <c r="ABT171" s="133"/>
      <c r="ABU171" s="133"/>
      <c r="ABV171" s="133"/>
      <c r="ABW171" s="133"/>
      <c r="ABX171" s="133"/>
      <c r="ABY171" s="133"/>
      <c r="ABZ171" s="133"/>
      <c r="ACA171" s="133"/>
      <c r="ACB171" s="133"/>
      <c r="ACC171" s="133"/>
      <c r="ACD171" s="133"/>
      <c r="ACE171" s="133"/>
      <c r="ACF171" s="133"/>
      <c r="ACG171" s="133"/>
      <c r="ACH171" s="133"/>
      <c r="ACI171" s="133"/>
      <c r="ACJ171" s="133"/>
      <c r="ACK171" s="133"/>
      <c r="ACL171" s="133"/>
      <c r="ACM171" s="133"/>
      <c r="ACN171" s="133"/>
      <c r="ACO171" s="133"/>
      <c r="ACP171" s="133"/>
      <c r="ACQ171" s="133"/>
      <c r="ACR171" s="133"/>
      <c r="ACS171" s="133"/>
      <c r="ACT171" s="133"/>
      <c r="ACU171" s="133"/>
      <c r="ACV171" s="133"/>
      <c r="ACW171" s="133"/>
      <c r="ACX171" s="133"/>
      <c r="ACY171" s="133"/>
      <c r="ACZ171" s="133"/>
      <c r="ADA171" s="133"/>
      <c r="ADB171" s="133"/>
      <c r="ADC171" s="133"/>
      <c r="ADD171" s="133"/>
      <c r="ADE171" s="133"/>
      <c r="ADF171" s="133"/>
      <c r="ADG171" s="133"/>
      <c r="ADH171" s="133"/>
      <c r="ADI171" s="133"/>
      <c r="ADJ171" s="133"/>
      <c r="ADK171" s="133"/>
      <c r="ADL171" s="133"/>
      <c r="ADM171" s="133"/>
      <c r="ADN171" s="133"/>
      <c r="ADO171" s="133"/>
      <c r="ADP171" s="133"/>
      <c r="ADQ171" s="133"/>
      <c r="ADR171" s="133"/>
      <c r="ADS171" s="133"/>
      <c r="ADT171" s="133"/>
      <c r="ADU171" s="133"/>
      <c r="ADV171" s="133"/>
      <c r="ADW171" s="133"/>
      <c r="ADX171" s="133"/>
      <c r="ADY171" s="133"/>
      <c r="ADZ171" s="133"/>
      <c r="AEA171" s="133"/>
      <c r="AEB171" s="133"/>
      <c r="AEC171" s="133"/>
      <c r="AED171" s="133"/>
      <c r="AEE171" s="133"/>
      <c r="AEF171" s="133"/>
      <c r="AEG171" s="133"/>
      <c r="AEH171" s="133"/>
      <c r="AEI171" s="133"/>
      <c r="AEJ171" s="133"/>
      <c r="AEK171" s="133"/>
      <c r="AEL171" s="133"/>
      <c r="AEM171" s="133"/>
      <c r="AEN171" s="133"/>
      <c r="AEO171" s="133"/>
      <c r="AEP171" s="133"/>
      <c r="AEQ171" s="133"/>
      <c r="AER171" s="133"/>
      <c r="AES171" s="133"/>
      <c r="AET171" s="133"/>
      <c r="AEU171" s="133"/>
      <c r="AEV171" s="133"/>
      <c r="AEW171" s="133"/>
      <c r="AEX171" s="133"/>
      <c r="AEY171" s="133"/>
      <c r="AEZ171" s="133"/>
      <c r="AFA171" s="133"/>
      <c r="AFB171" s="133"/>
      <c r="AFC171" s="133"/>
      <c r="AFD171" s="133"/>
      <c r="AFE171" s="133"/>
      <c r="AFF171" s="133"/>
      <c r="AFG171" s="133"/>
      <c r="AFH171" s="133"/>
      <c r="AFI171" s="133"/>
      <c r="AFJ171" s="133"/>
      <c r="AFK171" s="133"/>
      <c r="AFL171" s="133"/>
      <c r="AFM171" s="133"/>
      <c r="AFN171" s="133"/>
      <c r="AFO171" s="133"/>
      <c r="AFP171" s="133"/>
      <c r="AFQ171" s="133"/>
      <c r="AFR171" s="133"/>
      <c r="AFS171" s="133"/>
      <c r="AFT171" s="133"/>
      <c r="AFU171" s="133"/>
      <c r="AFV171" s="133"/>
      <c r="AFW171" s="133"/>
      <c r="AFX171" s="133"/>
      <c r="AFY171" s="133"/>
      <c r="AFZ171" s="133"/>
      <c r="AGA171" s="133"/>
      <c r="AGB171" s="133"/>
      <c r="AGC171" s="133"/>
      <c r="AGD171" s="133"/>
      <c r="AGE171" s="133"/>
      <c r="AGF171" s="133"/>
      <c r="AGG171" s="133"/>
      <c r="AGH171" s="133"/>
      <c r="AGI171" s="133"/>
      <c r="AGJ171" s="133"/>
      <c r="AGK171" s="133"/>
      <c r="AGL171" s="133"/>
      <c r="AGM171" s="133"/>
      <c r="AGN171" s="133"/>
      <c r="AGO171" s="133"/>
      <c r="AGP171" s="133"/>
      <c r="AGQ171" s="133"/>
      <c r="AGR171" s="133"/>
      <c r="AGS171" s="133"/>
      <c r="AGT171" s="133"/>
      <c r="AGU171" s="133"/>
      <c r="AGV171" s="133"/>
      <c r="AGW171" s="133"/>
      <c r="AGX171" s="133"/>
      <c r="AGY171" s="133"/>
      <c r="AGZ171" s="133"/>
      <c r="AHA171" s="133"/>
      <c r="AHB171" s="133"/>
      <c r="AHC171" s="133"/>
      <c r="AHD171" s="133"/>
      <c r="AHE171" s="133"/>
      <c r="AHF171" s="133"/>
      <c r="AHG171" s="133"/>
      <c r="AHH171" s="133"/>
      <c r="AHI171" s="133"/>
      <c r="AHJ171" s="133"/>
      <c r="AHK171" s="133"/>
      <c r="AHL171" s="133"/>
      <c r="AHM171" s="133"/>
      <c r="AHN171" s="133"/>
      <c r="AHO171" s="133"/>
      <c r="AHP171" s="133"/>
      <c r="AHQ171" s="133"/>
      <c r="AHR171" s="133"/>
      <c r="AHS171" s="133"/>
      <c r="AHT171" s="133"/>
      <c r="AHU171" s="133"/>
      <c r="AHV171" s="133"/>
      <c r="AHW171" s="133"/>
      <c r="AHX171" s="133"/>
      <c r="AHY171" s="133"/>
      <c r="AHZ171" s="133"/>
      <c r="AIA171" s="133"/>
      <c r="AIB171" s="133"/>
      <c r="AIC171" s="133"/>
      <c r="AID171" s="133"/>
      <c r="AIE171" s="133"/>
      <c r="AIF171" s="133"/>
      <c r="AIG171" s="133"/>
      <c r="AIH171" s="133"/>
      <c r="AII171" s="133"/>
      <c r="AIJ171" s="133"/>
      <c r="AIK171" s="133"/>
      <c r="AIL171" s="133"/>
      <c r="AIM171" s="133"/>
      <c r="AIN171" s="133"/>
      <c r="AIO171" s="133"/>
      <c r="AIP171" s="133"/>
      <c r="AIQ171" s="133"/>
      <c r="AIR171" s="133"/>
      <c r="AIS171" s="133"/>
      <c r="AIT171" s="133"/>
      <c r="AIU171" s="133"/>
      <c r="AIV171" s="133"/>
      <c r="AIW171" s="133"/>
      <c r="AIX171" s="133"/>
      <c r="AIY171" s="133"/>
      <c r="AIZ171" s="133"/>
      <c r="AJA171" s="133"/>
      <c r="AJB171" s="133"/>
      <c r="AJC171" s="133"/>
      <c r="AJD171" s="133"/>
      <c r="AJE171" s="133"/>
      <c r="AJF171" s="133"/>
      <c r="AJG171" s="133"/>
      <c r="AJH171" s="133"/>
      <c r="AJI171" s="133"/>
      <c r="AJJ171" s="133"/>
      <c r="AJK171" s="133"/>
      <c r="AJL171" s="133"/>
      <c r="AJM171" s="133"/>
      <c r="AJN171" s="133"/>
      <c r="AJO171" s="133"/>
      <c r="AJP171" s="133"/>
      <c r="AJQ171" s="133"/>
      <c r="AJR171" s="133"/>
      <c r="AJS171" s="133"/>
      <c r="AJT171" s="133"/>
      <c r="AJU171" s="133"/>
      <c r="AJV171" s="133"/>
      <c r="AJW171" s="133"/>
      <c r="AJX171" s="133"/>
      <c r="AJY171" s="133"/>
      <c r="AJZ171" s="133"/>
      <c r="AKA171" s="133"/>
      <c r="AKB171" s="133"/>
      <c r="AKC171" s="133"/>
      <c r="AKD171" s="133"/>
      <c r="AKE171" s="133"/>
      <c r="AKF171" s="133"/>
      <c r="AKG171" s="133"/>
      <c r="AKH171" s="133"/>
      <c r="AKI171" s="133"/>
      <c r="AKJ171" s="133"/>
      <c r="AKK171" s="133"/>
      <c r="AKL171" s="133"/>
      <c r="AKM171" s="133"/>
      <c r="AKN171" s="133"/>
      <c r="AKO171" s="133"/>
      <c r="AKP171" s="133"/>
      <c r="AKQ171" s="133"/>
      <c r="AKR171" s="133"/>
      <c r="AKS171" s="133"/>
      <c r="AKT171" s="133"/>
      <c r="AKU171" s="133"/>
      <c r="AKV171" s="133"/>
      <c r="AKW171" s="133"/>
      <c r="AKX171" s="133"/>
      <c r="AKY171" s="133"/>
      <c r="AKZ171" s="133"/>
      <c r="ALA171" s="133"/>
      <c r="ALB171" s="133"/>
      <c r="ALC171" s="133"/>
      <c r="ALD171" s="133"/>
      <c r="ALE171" s="133"/>
      <c r="ALF171" s="133"/>
      <c r="ALG171" s="133"/>
      <c r="ALH171" s="133"/>
      <c r="ALI171" s="133"/>
      <c r="ALJ171" s="133"/>
      <c r="ALK171" s="133"/>
      <c r="ALL171" s="133"/>
      <c r="ALM171" s="133"/>
      <c r="ALN171" s="133"/>
      <c r="ALO171" s="133"/>
      <c r="ALP171" s="133"/>
      <c r="ALQ171" s="133"/>
      <c r="ALR171" s="133"/>
      <c r="ALS171" s="133"/>
      <c r="ALT171" s="133"/>
      <c r="ALU171" s="133"/>
      <c r="ALV171" s="133"/>
      <c r="ALW171" s="133"/>
      <c r="ALX171" s="133"/>
      <c r="ALY171" s="133"/>
      <c r="ALZ171" s="133"/>
      <c r="AMA171" s="133"/>
      <c r="AMB171" s="133"/>
      <c r="AMC171" s="133"/>
      <c r="AMD171" s="133"/>
      <c r="AME171" s="133"/>
      <c r="AMF171" s="133"/>
      <c r="AMG171" s="133"/>
      <c r="AMH171" s="160"/>
      <c r="AMI171" s="160"/>
      <c r="AMJ171" s="160"/>
    </row>
    <row r="172" spans="1:1024" s="161" customFormat="1" ht="57" customHeight="1">
      <c r="A172" s="144" t="s">
        <v>184</v>
      </c>
      <c r="B172" s="127" t="s">
        <v>182</v>
      </c>
      <c r="C172" s="127">
        <v>100</v>
      </c>
      <c r="D172" s="128" t="s">
        <v>185</v>
      </c>
      <c r="E172" s="143">
        <v>1731.2</v>
      </c>
      <c r="F172" s="143">
        <v>1243.4000000000001</v>
      </c>
      <c r="G172" s="143">
        <v>1293.4000000000001</v>
      </c>
      <c r="H172" s="130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  <c r="AA172" s="133"/>
      <c r="AB172" s="133"/>
      <c r="AC172" s="133"/>
      <c r="AD172" s="133"/>
      <c r="AE172" s="133"/>
      <c r="AF172" s="133"/>
      <c r="AG172" s="133"/>
      <c r="AH172" s="133"/>
      <c r="AI172" s="133"/>
      <c r="AJ172" s="133"/>
      <c r="AK172" s="133"/>
      <c r="AL172" s="133"/>
      <c r="AM172" s="133"/>
      <c r="AN172" s="133"/>
      <c r="AO172" s="133"/>
      <c r="AP172" s="133"/>
      <c r="AQ172" s="133"/>
      <c r="AR172" s="133"/>
      <c r="AS172" s="133"/>
      <c r="AT172" s="133"/>
      <c r="AU172" s="133"/>
      <c r="AV172" s="133"/>
      <c r="AW172" s="133"/>
      <c r="AX172" s="133"/>
      <c r="AY172" s="133"/>
      <c r="AZ172" s="133"/>
      <c r="BA172" s="133"/>
      <c r="BB172" s="133"/>
      <c r="BC172" s="133"/>
      <c r="BD172" s="133"/>
      <c r="BE172" s="133"/>
      <c r="BF172" s="133"/>
      <c r="BG172" s="133"/>
      <c r="BH172" s="133"/>
      <c r="BI172" s="133"/>
      <c r="BJ172" s="133"/>
      <c r="BK172" s="133"/>
      <c r="BL172" s="133"/>
      <c r="BM172" s="133"/>
      <c r="BN172" s="133"/>
      <c r="BO172" s="133"/>
      <c r="BP172" s="133"/>
      <c r="BQ172" s="133"/>
      <c r="BR172" s="133"/>
      <c r="BS172" s="133"/>
      <c r="BT172" s="133"/>
      <c r="BU172" s="133"/>
      <c r="BV172" s="133"/>
      <c r="BW172" s="133"/>
      <c r="BX172" s="133"/>
      <c r="BY172" s="133"/>
      <c r="BZ172" s="133"/>
      <c r="CA172" s="133"/>
      <c r="CB172" s="133"/>
      <c r="CC172" s="133"/>
      <c r="CD172" s="133"/>
      <c r="CE172" s="133"/>
      <c r="CF172" s="133"/>
      <c r="CG172" s="133"/>
      <c r="CH172" s="133"/>
      <c r="CI172" s="133"/>
      <c r="CJ172" s="133"/>
      <c r="CK172" s="133"/>
      <c r="CL172" s="133"/>
      <c r="CM172" s="133"/>
      <c r="CN172" s="133"/>
      <c r="CO172" s="133"/>
      <c r="CP172" s="133"/>
      <c r="CQ172" s="133"/>
      <c r="CR172" s="133"/>
      <c r="CS172" s="133"/>
      <c r="CT172" s="133"/>
      <c r="CU172" s="133"/>
      <c r="CV172" s="133"/>
      <c r="CW172" s="133"/>
      <c r="CX172" s="133"/>
      <c r="CY172" s="133"/>
      <c r="CZ172" s="133"/>
      <c r="DA172" s="133"/>
      <c r="DB172" s="133"/>
      <c r="DC172" s="133"/>
      <c r="DD172" s="133"/>
      <c r="DE172" s="133"/>
      <c r="DF172" s="133"/>
      <c r="DG172" s="133"/>
      <c r="DH172" s="133"/>
      <c r="DI172" s="133"/>
      <c r="DJ172" s="133"/>
      <c r="DK172" s="133"/>
      <c r="DL172" s="133"/>
      <c r="DM172" s="133"/>
      <c r="DN172" s="133"/>
      <c r="DO172" s="133"/>
      <c r="DP172" s="133"/>
      <c r="DQ172" s="133"/>
      <c r="DR172" s="133"/>
      <c r="DS172" s="133"/>
      <c r="DT172" s="133"/>
      <c r="DU172" s="133"/>
      <c r="DV172" s="133"/>
      <c r="DW172" s="133"/>
      <c r="DX172" s="133"/>
      <c r="DY172" s="133"/>
      <c r="DZ172" s="133"/>
      <c r="EA172" s="133"/>
      <c r="EB172" s="133"/>
      <c r="EC172" s="133"/>
      <c r="ED172" s="133"/>
      <c r="EE172" s="133"/>
      <c r="EF172" s="133"/>
      <c r="EG172" s="133"/>
      <c r="EH172" s="133"/>
      <c r="EI172" s="133"/>
      <c r="EJ172" s="133"/>
      <c r="EK172" s="133"/>
      <c r="EL172" s="133"/>
      <c r="EM172" s="133"/>
      <c r="EN172" s="133"/>
      <c r="EO172" s="133"/>
      <c r="EP172" s="133"/>
      <c r="EQ172" s="133"/>
      <c r="ER172" s="133"/>
      <c r="ES172" s="133"/>
      <c r="ET172" s="133"/>
      <c r="EU172" s="133"/>
      <c r="EV172" s="133"/>
      <c r="EW172" s="133"/>
      <c r="EX172" s="133"/>
      <c r="EY172" s="133"/>
      <c r="EZ172" s="133"/>
      <c r="FA172" s="133"/>
      <c r="FB172" s="133"/>
      <c r="FC172" s="133"/>
      <c r="FD172" s="133"/>
      <c r="FE172" s="133"/>
      <c r="FF172" s="133"/>
      <c r="FG172" s="133"/>
      <c r="FH172" s="133"/>
      <c r="FI172" s="133"/>
      <c r="FJ172" s="133"/>
      <c r="FK172" s="133"/>
      <c r="FL172" s="133"/>
      <c r="FM172" s="133"/>
      <c r="FN172" s="133"/>
      <c r="FO172" s="133"/>
      <c r="FP172" s="133"/>
      <c r="FQ172" s="133"/>
      <c r="FR172" s="133"/>
      <c r="FS172" s="133"/>
      <c r="FT172" s="133"/>
      <c r="FU172" s="133"/>
      <c r="FV172" s="133"/>
      <c r="FW172" s="133"/>
      <c r="FX172" s="133"/>
      <c r="FY172" s="133"/>
      <c r="FZ172" s="133"/>
      <c r="GA172" s="133"/>
      <c r="GB172" s="133"/>
      <c r="GC172" s="133"/>
      <c r="GD172" s="133"/>
      <c r="GE172" s="133"/>
      <c r="GF172" s="133"/>
      <c r="GG172" s="133"/>
      <c r="GH172" s="133"/>
      <c r="GI172" s="133"/>
      <c r="GJ172" s="133"/>
      <c r="GK172" s="133"/>
      <c r="GL172" s="133"/>
      <c r="GM172" s="133"/>
      <c r="GN172" s="133"/>
      <c r="GO172" s="133"/>
      <c r="GP172" s="133"/>
      <c r="GQ172" s="133"/>
      <c r="GR172" s="133"/>
      <c r="GS172" s="133"/>
      <c r="GT172" s="133"/>
      <c r="GU172" s="133"/>
      <c r="GV172" s="133"/>
      <c r="GW172" s="133"/>
      <c r="GX172" s="133"/>
      <c r="GY172" s="133"/>
      <c r="GZ172" s="133"/>
      <c r="HA172" s="133"/>
      <c r="HB172" s="133"/>
      <c r="HC172" s="133"/>
      <c r="HD172" s="133"/>
      <c r="HE172" s="133"/>
      <c r="HF172" s="133"/>
      <c r="HG172" s="133"/>
      <c r="HH172" s="133"/>
      <c r="HI172" s="133"/>
      <c r="HJ172" s="133"/>
      <c r="HK172" s="133"/>
      <c r="HL172" s="133"/>
      <c r="HM172" s="133"/>
      <c r="HN172" s="133"/>
      <c r="HO172" s="133"/>
      <c r="HP172" s="133"/>
      <c r="HQ172" s="133"/>
      <c r="HR172" s="133"/>
      <c r="HS172" s="133"/>
      <c r="HT172" s="133"/>
      <c r="HU172" s="133"/>
      <c r="HV172" s="133"/>
      <c r="HW172" s="133"/>
      <c r="HX172" s="133"/>
      <c r="HY172" s="133"/>
      <c r="HZ172" s="133"/>
      <c r="IA172" s="133"/>
      <c r="IB172" s="133"/>
      <c r="IC172" s="133"/>
      <c r="ID172" s="133"/>
      <c r="IE172" s="133"/>
      <c r="IF172" s="133"/>
      <c r="IG172" s="133"/>
      <c r="IH172" s="133"/>
      <c r="II172" s="133"/>
      <c r="IJ172" s="133"/>
      <c r="IK172" s="133"/>
      <c r="IL172" s="133"/>
      <c r="IM172" s="133"/>
      <c r="IN172" s="133"/>
      <c r="IO172" s="133"/>
      <c r="IP172" s="133"/>
      <c r="IQ172" s="133"/>
      <c r="IR172" s="133"/>
      <c r="IS172" s="133"/>
      <c r="IT172" s="133"/>
      <c r="IU172" s="133"/>
      <c r="IV172" s="133"/>
      <c r="IW172" s="133"/>
      <c r="IX172" s="133"/>
      <c r="IY172" s="133"/>
      <c r="IZ172" s="133"/>
      <c r="JA172" s="133"/>
      <c r="JB172" s="133"/>
      <c r="JC172" s="133"/>
      <c r="JD172" s="133"/>
      <c r="JE172" s="133"/>
      <c r="JF172" s="133"/>
      <c r="JG172" s="133"/>
      <c r="JH172" s="133"/>
      <c r="JI172" s="133"/>
      <c r="JJ172" s="133"/>
      <c r="JK172" s="133"/>
      <c r="JL172" s="133"/>
      <c r="JM172" s="133"/>
      <c r="JN172" s="133"/>
      <c r="JO172" s="133"/>
      <c r="JP172" s="133"/>
      <c r="JQ172" s="133"/>
      <c r="JR172" s="133"/>
      <c r="JS172" s="133"/>
      <c r="JT172" s="133"/>
      <c r="JU172" s="133"/>
      <c r="JV172" s="133"/>
      <c r="JW172" s="133"/>
      <c r="JX172" s="133"/>
      <c r="JY172" s="133"/>
      <c r="JZ172" s="133"/>
      <c r="KA172" s="133"/>
      <c r="KB172" s="133"/>
      <c r="KC172" s="133"/>
      <c r="KD172" s="133"/>
      <c r="KE172" s="133"/>
      <c r="KF172" s="133"/>
      <c r="KG172" s="133"/>
      <c r="KH172" s="133"/>
      <c r="KI172" s="133"/>
      <c r="KJ172" s="133"/>
      <c r="KK172" s="133"/>
      <c r="KL172" s="133"/>
      <c r="KM172" s="133"/>
      <c r="KN172" s="133"/>
      <c r="KO172" s="133"/>
      <c r="KP172" s="133"/>
      <c r="KQ172" s="133"/>
      <c r="KR172" s="133"/>
      <c r="KS172" s="133"/>
      <c r="KT172" s="133"/>
      <c r="KU172" s="133"/>
      <c r="KV172" s="133"/>
      <c r="KW172" s="133"/>
      <c r="KX172" s="133"/>
      <c r="KY172" s="133"/>
      <c r="KZ172" s="133"/>
      <c r="LA172" s="133"/>
      <c r="LB172" s="133"/>
      <c r="LC172" s="133"/>
      <c r="LD172" s="133"/>
      <c r="LE172" s="133"/>
      <c r="LF172" s="133"/>
      <c r="LG172" s="133"/>
      <c r="LH172" s="133"/>
      <c r="LI172" s="133"/>
      <c r="LJ172" s="133"/>
      <c r="LK172" s="133"/>
      <c r="LL172" s="133"/>
      <c r="LM172" s="133"/>
      <c r="LN172" s="133"/>
      <c r="LO172" s="133"/>
      <c r="LP172" s="133"/>
      <c r="LQ172" s="133"/>
      <c r="LR172" s="133"/>
      <c r="LS172" s="133"/>
      <c r="LT172" s="133"/>
      <c r="LU172" s="133"/>
      <c r="LV172" s="133"/>
      <c r="LW172" s="133"/>
      <c r="LX172" s="133"/>
      <c r="LY172" s="133"/>
      <c r="LZ172" s="133"/>
      <c r="MA172" s="133"/>
      <c r="MB172" s="133"/>
      <c r="MC172" s="133"/>
      <c r="MD172" s="133"/>
      <c r="ME172" s="133"/>
      <c r="MF172" s="133"/>
      <c r="MG172" s="133"/>
      <c r="MH172" s="133"/>
      <c r="MI172" s="133"/>
      <c r="MJ172" s="133"/>
      <c r="MK172" s="133"/>
      <c r="ML172" s="133"/>
      <c r="MM172" s="133"/>
      <c r="MN172" s="133"/>
      <c r="MO172" s="133"/>
      <c r="MP172" s="133"/>
      <c r="MQ172" s="133"/>
      <c r="MR172" s="133"/>
      <c r="MS172" s="133"/>
      <c r="MT172" s="133"/>
      <c r="MU172" s="133"/>
      <c r="MV172" s="133"/>
      <c r="MW172" s="133"/>
      <c r="MX172" s="133"/>
      <c r="MY172" s="133"/>
      <c r="MZ172" s="133"/>
      <c r="NA172" s="133"/>
      <c r="NB172" s="133"/>
      <c r="NC172" s="133"/>
      <c r="ND172" s="133"/>
      <c r="NE172" s="133"/>
      <c r="NF172" s="133"/>
      <c r="NG172" s="133"/>
      <c r="NH172" s="133"/>
      <c r="NI172" s="133"/>
      <c r="NJ172" s="133"/>
      <c r="NK172" s="133"/>
      <c r="NL172" s="133"/>
      <c r="NM172" s="133"/>
      <c r="NN172" s="133"/>
      <c r="NO172" s="133"/>
      <c r="NP172" s="133"/>
      <c r="NQ172" s="133"/>
      <c r="NR172" s="133"/>
      <c r="NS172" s="133"/>
      <c r="NT172" s="133"/>
      <c r="NU172" s="133"/>
      <c r="NV172" s="133"/>
      <c r="NW172" s="133"/>
      <c r="NX172" s="133"/>
      <c r="NY172" s="133"/>
      <c r="NZ172" s="133"/>
      <c r="OA172" s="133"/>
      <c r="OB172" s="133"/>
      <c r="OC172" s="133"/>
      <c r="OD172" s="133"/>
      <c r="OE172" s="133"/>
      <c r="OF172" s="133"/>
      <c r="OG172" s="133"/>
      <c r="OH172" s="133"/>
      <c r="OI172" s="133"/>
      <c r="OJ172" s="133"/>
      <c r="OK172" s="133"/>
      <c r="OL172" s="133"/>
      <c r="OM172" s="133"/>
      <c r="ON172" s="133"/>
      <c r="OO172" s="133"/>
      <c r="OP172" s="133"/>
      <c r="OQ172" s="133"/>
      <c r="OR172" s="133"/>
      <c r="OS172" s="133"/>
      <c r="OT172" s="133"/>
      <c r="OU172" s="133"/>
      <c r="OV172" s="133"/>
      <c r="OW172" s="133"/>
      <c r="OX172" s="133"/>
      <c r="OY172" s="133"/>
      <c r="OZ172" s="133"/>
      <c r="PA172" s="133"/>
      <c r="PB172" s="133"/>
      <c r="PC172" s="133"/>
      <c r="PD172" s="133"/>
      <c r="PE172" s="133"/>
      <c r="PF172" s="133"/>
      <c r="PG172" s="133"/>
      <c r="PH172" s="133"/>
      <c r="PI172" s="133"/>
      <c r="PJ172" s="133"/>
      <c r="PK172" s="133"/>
      <c r="PL172" s="133"/>
      <c r="PM172" s="133"/>
      <c r="PN172" s="133"/>
      <c r="PO172" s="133"/>
      <c r="PP172" s="133"/>
      <c r="PQ172" s="133"/>
      <c r="PR172" s="133"/>
      <c r="PS172" s="133"/>
      <c r="PT172" s="133"/>
      <c r="PU172" s="133"/>
      <c r="PV172" s="133"/>
      <c r="PW172" s="133"/>
      <c r="PX172" s="133"/>
      <c r="PY172" s="133"/>
      <c r="PZ172" s="133"/>
      <c r="QA172" s="133"/>
      <c r="QB172" s="133"/>
      <c r="QC172" s="133"/>
      <c r="QD172" s="133"/>
      <c r="QE172" s="133"/>
      <c r="QF172" s="133"/>
      <c r="QG172" s="133"/>
      <c r="QH172" s="133"/>
      <c r="QI172" s="133"/>
      <c r="QJ172" s="133"/>
      <c r="QK172" s="133"/>
      <c r="QL172" s="133"/>
      <c r="QM172" s="133"/>
      <c r="QN172" s="133"/>
      <c r="QO172" s="133"/>
      <c r="QP172" s="133"/>
      <c r="QQ172" s="133"/>
      <c r="QR172" s="133"/>
      <c r="QS172" s="133"/>
      <c r="QT172" s="133"/>
      <c r="QU172" s="133"/>
      <c r="QV172" s="133"/>
      <c r="QW172" s="133"/>
      <c r="QX172" s="133"/>
      <c r="QY172" s="133"/>
      <c r="QZ172" s="133"/>
      <c r="RA172" s="133"/>
      <c r="RB172" s="133"/>
      <c r="RC172" s="133"/>
      <c r="RD172" s="133"/>
      <c r="RE172" s="133"/>
      <c r="RF172" s="133"/>
      <c r="RG172" s="133"/>
      <c r="RH172" s="133"/>
      <c r="RI172" s="133"/>
      <c r="RJ172" s="133"/>
      <c r="RK172" s="133"/>
      <c r="RL172" s="133"/>
      <c r="RM172" s="133"/>
      <c r="RN172" s="133"/>
      <c r="RO172" s="133"/>
      <c r="RP172" s="133"/>
      <c r="RQ172" s="133"/>
      <c r="RR172" s="133"/>
      <c r="RS172" s="133"/>
      <c r="RT172" s="133"/>
      <c r="RU172" s="133"/>
      <c r="RV172" s="133"/>
      <c r="RW172" s="133"/>
      <c r="RX172" s="133"/>
      <c r="RY172" s="133"/>
      <c r="RZ172" s="133"/>
      <c r="SA172" s="133"/>
      <c r="SB172" s="133"/>
      <c r="SC172" s="133"/>
      <c r="SD172" s="133"/>
      <c r="SE172" s="133"/>
      <c r="SF172" s="133"/>
      <c r="SG172" s="133"/>
      <c r="SH172" s="133"/>
      <c r="SI172" s="133"/>
      <c r="SJ172" s="133"/>
      <c r="SK172" s="133"/>
      <c r="SL172" s="133"/>
      <c r="SM172" s="133"/>
      <c r="SN172" s="133"/>
      <c r="SO172" s="133"/>
      <c r="SP172" s="133"/>
      <c r="SQ172" s="133"/>
      <c r="SR172" s="133"/>
      <c r="SS172" s="133"/>
      <c r="ST172" s="133"/>
      <c r="SU172" s="133"/>
      <c r="SV172" s="133"/>
      <c r="SW172" s="133"/>
      <c r="SX172" s="133"/>
      <c r="SY172" s="133"/>
      <c r="SZ172" s="133"/>
      <c r="TA172" s="133"/>
      <c r="TB172" s="133"/>
      <c r="TC172" s="133"/>
      <c r="TD172" s="133"/>
      <c r="TE172" s="133"/>
      <c r="TF172" s="133"/>
      <c r="TG172" s="133"/>
      <c r="TH172" s="133"/>
      <c r="TI172" s="133"/>
      <c r="TJ172" s="133"/>
      <c r="TK172" s="133"/>
      <c r="TL172" s="133"/>
      <c r="TM172" s="133"/>
      <c r="TN172" s="133"/>
      <c r="TO172" s="133"/>
      <c r="TP172" s="133"/>
      <c r="TQ172" s="133"/>
      <c r="TR172" s="133"/>
      <c r="TS172" s="133"/>
      <c r="TT172" s="133"/>
      <c r="TU172" s="133"/>
      <c r="TV172" s="133"/>
      <c r="TW172" s="133"/>
      <c r="TX172" s="133"/>
      <c r="TY172" s="133"/>
      <c r="TZ172" s="133"/>
      <c r="UA172" s="133"/>
      <c r="UB172" s="133"/>
      <c r="UC172" s="133"/>
      <c r="UD172" s="133"/>
      <c r="UE172" s="133"/>
      <c r="UF172" s="133"/>
      <c r="UG172" s="133"/>
      <c r="UH172" s="133"/>
      <c r="UI172" s="133"/>
      <c r="UJ172" s="133"/>
      <c r="UK172" s="133"/>
      <c r="UL172" s="133"/>
      <c r="UM172" s="133"/>
      <c r="UN172" s="133"/>
      <c r="UO172" s="133"/>
      <c r="UP172" s="133"/>
      <c r="UQ172" s="133"/>
      <c r="UR172" s="133"/>
      <c r="US172" s="133"/>
      <c r="UT172" s="133"/>
      <c r="UU172" s="133"/>
      <c r="UV172" s="133"/>
      <c r="UW172" s="133"/>
      <c r="UX172" s="133"/>
      <c r="UY172" s="133"/>
      <c r="UZ172" s="133"/>
      <c r="VA172" s="133"/>
      <c r="VB172" s="133"/>
      <c r="VC172" s="133"/>
      <c r="VD172" s="133"/>
      <c r="VE172" s="133"/>
      <c r="VF172" s="133"/>
      <c r="VG172" s="133"/>
      <c r="VH172" s="133"/>
      <c r="VI172" s="133"/>
      <c r="VJ172" s="133"/>
      <c r="VK172" s="133"/>
      <c r="VL172" s="133"/>
      <c r="VM172" s="133"/>
      <c r="VN172" s="133"/>
      <c r="VO172" s="133"/>
      <c r="VP172" s="133"/>
      <c r="VQ172" s="133"/>
      <c r="VR172" s="133"/>
      <c r="VS172" s="133"/>
      <c r="VT172" s="133"/>
      <c r="VU172" s="133"/>
      <c r="VV172" s="133"/>
      <c r="VW172" s="133"/>
      <c r="VX172" s="133"/>
      <c r="VY172" s="133"/>
      <c r="VZ172" s="133"/>
      <c r="WA172" s="133"/>
      <c r="WB172" s="133"/>
      <c r="WC172" s="133"/>
      <c r="WD172" s="133"/>
      <c r="WE172" s="133"/>
      <c r="WF172" s="133"/>
      <c r="WG172" s="133"/>
      <c r="WH172" s="133"/>
      <c r="WI172" s="133"/>
      <c r="WJ172" s="133"/>
      <c r="WK172" s="133"/>
      <c r="WL172" s="133"/>
      <c r="WM172" s="133"/>
      <c r="WN172" s="133"/>
      <c r="WO172" s="133"/>
      <c r="WP172" s="133"/>
      <c r="WQ172" s="133"/>
      <c r="WR172" s="133"/>
      <c r="WS172" s="133"/>
      <c r="WT172" s="133"/>
      <c r="WU172" s="133"/>
      <c r="WV172" s="133"/>
      <c r="WW172" s="133"/>
      <c r="WX172" s="133"/>
      <c r="WY172" s="133"/>
      <c r="WZ172" s="133"/>
      <c r="XA172" s="133"/>
      <c r="XB172" s="133"/>
      <c r="XC172" s="133"/>
      <c r="XD172" s="133"/>
      <c r="XE172" s="133"/>
      <c r="XF172" s="133"/>
      <c r="XG172" s="133"/>
      <c r="XH172" s="133"/>
      <c r="XI172" s="133"/>
      <c r="XJ172" s="133"/>
      <c r="XK172" s="133"/>
      <c r="XL172" s="133"/>
      <c r="XM172" s="133"/>
      <c r="XN172" s="133"/>
      <c r="XO172" s="133"/>
      <c r="XP172" s="133"/>
      <c r="XQ172" s="133"/>
      <c r="XR172" s="133"/>
      <c r="XS172" s="133"/>
      <c r="XT172" s="133"/>
      <c r="XU172" s="133"/>
      <c r="XV172" s="133"/>
      <c r="XW172" s="133"/>
      <c r="XX172" s="133"/>
      <c r="XY172" s="133"/>
      <c r="XZ172" s="133"/>
      <c r="YA172" s="133"/>
      <c r="YB172" s="133"/>
      <c r="YC172" s="133"/>
      <c r="YD172" s="133"/>
      <c r="YE172" s="133"/>
      <c r="YF172" s="133"/>
      <c r="YG172" s="133"/>
      <c r="YH172" s="133"/>
      <c r="YI172" s="133"/>
      <c r="YJ172" s="133"/>
      <c r="YK172" s="133"/>
      <c r="YL172" s="133"/>
      <c r="YM172" s="133"/>
      <c r="YN172" s="133"/>
      <c r="YO172" s="133"/>
      <c r="YP172" s="133"/>
      <c r="YQ172" s="133"/>
      <c r="YR172" s="133"/>
      <c r="YS172" s="133"/>
      <c r="YT172" s="133"/>
      <c r="YU172" s="133"/>
      <c r="YV172" s="133"/>
      <c r="YW172" s="133"/>
      <c r="YX172" s="133"/>
      <c r="YY172" s="133"/>
      <c r="YZ172" s="133"/>
      <c r="ZA172" s="133"/>
      <c r="ZB172" s="133"/>
      <c r="ZC172" s="133"/>
      <c r="ZD172" s="133"/>
      <c r="ZE172" s="133"/>
      <c r="ZF172" s="133"/>
      <c r="ZG172" s="133"/>
      <c r="ZH172" s="133"/>
      <c r="ZI172" s="133"/>
      <c r="ZJ172" s="133"/>
      <c r="ZK172" s="133"/>
      <c r="ZL172" s="133"/>
      <c r="ZM172" s="133"/>
      <c r="ZN172" s="133"/>
      <c r="ZO172" s="133"/>
      <c r="ZP172" s="133"/>
      <c r="ZQ172" s="133"/>
      <c r="ZR172" s="133"/>
      <c r="ZS172" s="133"/>
      <c r="ZT172" s="133"/>
      <c r="ZU172" s="133"/>
      <c r="ZV172" s="133"/>
      <c r="ZW172" s="133"/>
      <c r="ZX172" s="133"/>
      <c r="ZY172" s="133"/>
      <c r="ZZ172" s="133"/>
      <c r="AAA172" s="133"/>
      <c r="AAB172" s="133"/>
      <c r="AAC172" s="133"/>
      <c r="AAD172" s="133"/>
      <c r="AAE172" s="133"/>
      <c r="AAF172" s="133"/>
      <c r="AAG172" s="133"/>
      <c r="AAH172" s="133"/>
      <c r="AAI172" s="133"/>
      <c r="AAJ172" s="133"/>
      <c r="AAK172" s="133"/>
      <c r="AAL172" s="133"/>
      <c r="AAM172" s="133"/>
      <c r="AAN172" s="133"/>
      <c r="AAO172" s="133"/>
      <c r="AAP172" s="133"/>
      <c r="AAQ172" s="133"/>
      <c r="AAR172" s="133"/>
      <c r="AAS172" s="133"/>
      <c r="AAT172" s="133"/>
      <c r="AAU172" s="133"/>
      <c r="AAV172" s="133"/>
      <c r="AAW172" s="133"/>
      <c r="AAX172" s="133"/>
      <c r="AAY172" s="133"/>
      <c r="AAZ172" s="133"/>
      <c r="ABA172" s="133"/>
      <c r="ABB172" s="133"/>
      <c r="ABC172" s="133"/>
      <c r="ABD172" s="133"/>
      <c r="ABE172" s="133"/>
      <c r="ABF172" s="133"/>
      <c r="ABG172" s="133"/>
      <c r="ABH172" s="133"/>
      <c r="ABI172" s="133"/>
      <c r="ABJ172" s="133"/>
      <c r="ABK172" s="133"/>
      <c r="ABL172" s="133"/>
      <c r="ABM172" s="133"/>
      <c r="ABN172" s="133"/>
      <c r="ABO172" s="133"/>
      <c r="ABP172" s="133"/>
      <c r="ABQ172" s="133"/>
      <c r="ABR172" s="133"/>
      <c r="ABS172" s="133"/>
      <c r="ABT172" s="133"/>
      <c r="ABU172" s="133"/>
      <c r="ABV172" s="133"/>
      <c r="ABW172" s="133"/>
      <c r="ABX172" s="133"/>
      <c r="ABY172" s="133"/>
      <c r="ABZ172" s="133"/>
      <c r="ACA172" s="133"/>
      <c r="ACB172" s="133"/>
      <c r="ACC172" s="133"/>
      <c r="ACD172" s="133"/>
      <c r="ACE172" s="133"/>
      <c r="ACF172" s="133"/>
      <c r="ACG172" s="133"/>
      <c r="ACH172" s="133"/>
      <c r="ACI172" s="133"/>
      <c r="ACJ172" s="133"/>
      <c r="ACK172" s="133"/>
      <c r="ACL172" s="133"/>
      <c r="ACM172" s="133"/>
      <c r="ACN172" s="133"/>
      <c r="ACO172" s="133"/>
      <c r="ACP172" s="133"/>
      <c r="ACQ172" s="133"/>
      <c r="ACR172" s="133"/>
      <c r="ACS172" s="133"/>
      <c r="ACT172" s="133"/>
      <c r="ACU172" s="133"/>
      <c r="ACV172" s="133"/>
      <c r="ACW172" s="133"/>
      <c r="ACX172" s="133"/>
      <c r="ACY172" s="133"/>
      <c r="ACZ172" s="133"/>
      <c r="ADA172" s="133"/>
      <c r="ADB172" s="133"/>
      <c r="ADC172" s="133"/>
      <c r="ADD172" s="133"/>
      <c r="ADE172" s="133"/>
      <c r="ADF172" s="133"/>
      <c r="ADG172" s="133"/>
      <c r="ADH172" s="133"/>
      <c r="ADI172" s="133"/>
      <c r="ADJ172" s="133"/>
      <c r="ADK172" s="133"/>
      <c r="ADL172" s="133"/>
      <c r="ADM172" s="133"/>
      <c r="ADN172" s="133"/>
      <c r="ADO172" s="133"/>
      <c r="ADP172" s="133"/>
      <c r="ADQ172" s="133"/>
      <c r="ADR172" s="133"/>
      <c r="ADS172" s="133"/>
      <c r="ADT172" s="133"/>
      <c r="ADU172" s="133"/>
      <c r="ADV172" s="133"/>
      <c r="ADW172" s="133"/>
      <c r="ADX172" s="133"/>
      <c r="ADY172" s="133"/>
      <c r="ADZ172" s="133"/>
      <c r="AEA172" s="133"/>
      <c r="AEB172" s="133"/>
      <c r="AEC172" s="133"/>
      <c r="AED172" s="133"/>
      <c r="AEE172" s="133"/>
      <c r="AEF172" s="133"/>
      <c r="AEG172" s="133"/>
      <c r="AEH172" s="133"/>
      <c r="AEI172" s="133"/>
      <c r="AEJ172" s="133"/>
      <c r="AEK172" s="133"/>
      <c r="AEL172" s="133"/>
      <c r="AEM172" s="133"/>
      <c r="AEN172" s="133"/>
      <c r="AEO172" s="133"/>
      <c r="AEP172" s="133"/>
      <c r="AEQ172" s="133"/>
      <c r="AER172" s="133"/>
      <c r="AES172" s="133"/>
      <c r="AET172" s="133"/>
      <c r="AEU172" s="133"/>
      <c r="AEV172" s="133"/>
      <c r="AEW172" s="133"/>
      <c r="AEX172" s="133"/>
      <c r="AEY172" s="133"/>
      <c r="AEZ172" s="133"/>
      <c r="AFA172" s="133"/>
      <c r="AFB172" s="133"/>
      <c r="AFC172" s="133"/>
      <c r="AFD172" s="133"/>
      <c r="AFE172" s="133"/>
      <c r="AFF172" s="133"/>
      <c r="AFG172" s="133"/>
      <c r="AFH172" s="133"/>
      <c r="AFI172" s="133"/>
      <c r="AFJ172" s="133"/>
      <c r="AFK172" s="133"/>
      <c r="AFL172" s="133"/>
      <c r="AFM172" s="133"/>
      <c r="AFN172" s="133"/>
      <c r="AFO172" s="133"/>
      <c r="AFP172" s="133"/>
      <c r="AFQ172" s="133"/>
      <c r="AFR172" s="133"/>
      <c r="AFS172" s="133"/>
      <c r="AFT172" s="133"/>
      <c r="AFU172" s="133"/>
      <c r="AFV172" s="133"/>
      <c r="AFW172" s="133"/>
      <c r="AFX172" s="133"/>
      <c r="AFY172" s="133"/>
      <c r="AFZ172" s="133"/>
      <c r="AGA172" s="133"/>
      <c r="AGB172" s="133"/>
      <c r="AGC172" s="133"/>
      <c r="AGD172" s="133"/>
      <c r="AGE172" s="133"/>
      <c r="AGF172" s="133"/>
      <c r="AGG172" s="133"/>
      <c r="AGH172" s="133"/>
      <c r="AGI172" s="133"/>
      <c r="AGJ172" s="133"/>
      <c r="AGK172" s="133"/>
      <c r="AGL172" s="133"/>
      <c r="AGM172" s="133"/>
      <c r="AGN172" s="133"/>
      <c r="AGO172" s="133"/>
      <c r="AGP172" s="133"/>
      <c r="AGQ172" s="133"/>
      <c r="AGR172" s="133"/>
      <c r="AGS172" s="133"/>
      <c r="AGT172" s="133"/>
      <c r="AGU172" s="133"/>
      <c r="AGV172" s="133"/>
      <c r="AGW172" s="133"/>
      <c r="AGX172" s="133"/>
      <c r="AGY172" s="133"/>
      <c r="AGZ172" s="133"/>
      <c r="AHA172" s="133"/>
      <c r="AHB172" s="133"/>
      <c r="AHC172" s="133"/>
      <c r="AHD172" s="133"/>
      <c r="AHE172" s="133"/>
      <c r="AHF172" s="133"/>
      <c r="AHG172" s="133"/>
      <c r="AHH172" s="133"/>
      <c r="AHI172" s="133"/>
      <c r="AHJ172" s="133"/>
      <c r="AHK172" s="133"/>
      <c r="AHL172" s="133"/>
      <c r="AHM172" s="133"/>
      <c r="AHN172" s="133"/>
      <c r="AHO172" s="133"/>
      <c r="AHP172" s="133"/>
      <c r="AHQ172" s="133"/>
      <c r="AHR172" s="133"/>
      <c r="AHS172" s="133"/>
      <c r="AHT172" s="133"/>
      <c r="AHU172" s="133"/>
      <c r="AHV172" s="133"/>
      <c r="AHW172" s="133"/>
      <c r="AHX172" s="133"/>
      <c r="AHY172" s="133"/>
      <c r="AHZ172" s="133"/>
      <c r="AIA172" s="133"/>
      <c r="AIB172" s="133"/>
      <c r="AIC172" s="133"/>
      <c r="AID172" s="133"/>
      <c r="AIE172" s="133"/>
      <c r="AIF172" s="133"/>
      <c r="AIG172" s="133"/>
      <c r="AIH172" s="133"/>
      <c r="AII172" s="133"/>
      <c r="AIJ172" s="133"/>
      <c r="AIK172" s="133"/>
      <c r="AIL172" s="133"/>
      <c r="AIM172" s="133"/>
      <c r="AIN172" s="133"/>
      <c r="AIO172" s="133"/>
      <c r="AIP172" s="133"/>
      <c r="AIQ172" s="133"/>
      <c r="AIR172" s="133"/>
      <c r="AIS172" s="133"/>
      <c r="AIT172" s="133"/>
      <c r="AIU172" s="133"/>
      <c r="AIV172" s="133"/>
      <c r="AIW172" s="133"/>
      <c r="AIX172" s="133"/>
      <c r="AIY172" s="133"/>
      <c r="AIZ172" s="133"/>
      <c r="AJA172" s="133"/>
      <c r="AJB172" s="133"/>
      <c r="AJC172" s="133"/>
      <c r="AJD172" s="133"/>
      <c r="AJE172" s="133"/>
      <c r="AJF172" s="133"/>
      <c r="AJG172" s="133"/>
      <c r="AJH172" s="133"/>
      <c r="AJI172" s="133"/>
      <c r="AJJ172" s="133"/>
      <c r="AJK172" s="133"/>
      <c r="AJL172" s="133"/>
      <c r="AJM172" s="133"/>
      <c r="AJN172" s="133"/>
      <c r="AJO172" s="133"/>
      <c r="AJP172" s="133"/>
      <c r="AJQ172" s="133"/>
      <c r="AJR172" s="133"/>
      <c r="AJS172" s="133"/>
      <c r="AJT172" s="133"/>
      <c r="AJU172" s="133"/>
      <c r="AJV172" s="133"/>
      <c r="AJW172" s="133"/>
      <c r="AJX172" s="133"/>
      <c r="AJY172" s="133"/>
      <c r="AJZ172" s="133"/>
      <c r="AKA172" s="133"/>
      <c r="AKB172" s="133"/>
      <c r="AKC172" s="133"/>
      <c r="AKD172" s="133"/>
      <c r="AKE172" s="133"/>
      <c r="AKF172" s="133"/>
      <c r="AKG172" s="133"/>
      <c r="AKH172" s="133"/>
      <c r="AKI172" s="133"/>
      <c r="AKJ172" s="133"/>
      <c r="AKK172" s="133"/>
      <c r="AKL172" s="133"/>
      <c r="AKM172" s="133"/>
      <c r="AKN172" s="133"/>
      <c r="AKO172" s="133"/>
      <c r="AKP172" s="133"/>
      <c r="AKQ172" s="133"/>
      <c r="AKR172" s="133"/>
      <c r="AKS172" s="133"/>
      <c r="AKT172" s="133"/>
      <c r="AKU172" s="133"/>
      <c r="AKV172" s="133"/>
      <c r="AKW172" s="133"/>
      <c r="AKX172" s="133"/>
      <c r="AKY172" s="133"/>
      <c r="AKZ172" s="133"/>
      <c r="ALA172" s="133"/>
      <c r="ALB172" s="133"/>
      <c r="ALC172" s="133"/>
      <c r="ALD172" s="133"/>
      <c r="ALE172" s="133"/>
      <c r="ALF172" s="133"/>
      <c r="ALG172" s="133"/>
      <c r="ALH172" s="133"/>
      <c r="ALI172" s="133"/>
      <c r="ALJ172" s="133"/>
      <c r="ALK172" s="133"/>
      <c r="ALL172" s="133"/>
      <c r="ALM172" s="133"/>
      <c r="ALN172" s="133"/>
      <c r="ALO172" s="133"/>
      <c r="ALP172" s="133"/>
      <c r="ALQ172" s="133"/>
      <c r="ALR172" s="133"/>
      <c r="ALS172" s="133"/>
      <c r="ALT172" s="133"/>
      <c r="ALU172" s="133"/>
      <c r="ALV172" s="133"/>
      <c r="ALW172" s="133"/>
      <c r="ALX172" s="133"/>
      <c r="ALY172" s="133"/>
      <c r="ALZ172" s="133"/>
      <c r="AMA172" s="133"/>
      <c r="AMB172" s="133"/>
      <c r="AMC172" s="133"/>
      <c r="AMD172" s="133"/>
      <c r="AME172" s="133"/>
      <c r="AMF172" s="133"/>
      <c r="AMG172" s="133"/>
      <c r="AMH172" s="160"/>
      <c r="AMI172" s="160"/>
      <c r="AMJ172" s="160"/>
    </row>
    <row r="173" spans="1:1024" ht="52.2" customHeight="1">
      <c r="A173" s="47" t="s">
        <v>184</v>
      </c>
      <c r="B173" s="98" t="s">
        <v>186</v>
      </c>
      <c r="C173" s="98">
        <v>100</v>
      </c>
      <c r="D173" s="162"/>
      <c r="E173" s="21">
        <f>E174</f>
        <v>0</v>
      </c>
      <c r="F173" s="163">
        <f>F174</f>
        <v>0</v>
      </c>
      <c r="G173" s="99">
        <f>G174</f>
        <v>0</v>
      </c>
      <c r="H173" s="37"/>
      <c r="AMH173" s="44"/>
      <c r="AMI173" s="44"/>
      <c r="AMJ173" s="44"/>
    </row>
    <row r="174" spans="1:1024" ht="107.25" customHeight="1">
      <c r="A174" s="100" t="s">
        <v>183</v>
      </c>
      <c r="B174" s="164" t="s">
        <v>186</v>
      </c>
      <c r="C174" s="23">
        <v>100</v>
      </c>
      <c r="D174" s="26" t="s">
        <v>185</v>
      </c>
      <c r="E174" s="21">
        <v>0</v>
      </c>
      <c r="F174" s="165">
        <v>0</v>
      </c>
      <c r="G174" s="21">
        <f>F174+F174*5%</f>
        <v>0</v>
      </c>
      <c r="H174" s="37"/>
      <c r="AMH174" s="44"/>
      <c r="AMI174" s="44"/>
      <c r="AMJ174" s="44"/>
    </row>
    <row r="175" spans="1:1024" s="158" customFormat="1" ht="45.6">
      <c r="A175" s="154" t="s">
        <v>187</v>
      </c>
      <c r="B175" s="155" t="s">
        <v>188</v>
      </c>
      <c r="C175" s="156"/>
      <c r="D175" s="156"/>
      <c r="E175" s="149">
        <f>E176</f>
        <v>6766.5</v>
      </c>
      <c r="F175" s="149">
        <f>F176</f>
        <v>5793.4</v>
      </c>
      <c r="G175" s="149">
        <f>G176</f>
        <v>5977.3</v>
      </c>
      <c r="H175" s="157"/>
      <c r="AMH175" s="159"/>
      <c r="AMI175" s="159"/>
    </row>
    <row r="176" spans="1:1024" s="161" customFormat="1">
      <c r="A176" s="144" t="s">
        <v>179</v>
      </c>
      <c r="B176" s="128" t="s">
        <v>189</v>
      </c>
      <c r="C176" s="127"/>
      <c r="D176" s="127"/>
      <c r="E176" s="129">
        <f>E177+E183+E184+E190+E198</f>
        <v>6766.5</v>
      </c>
      <c r="F176" s="129">
        <f>F177+F183+F184+F193+F198</f>
        <v>5793.4</v>
      </c>
      <c r="G176" s="129">
        <f>G177+G185+G184+G183+G193+G198</f>
        <v>5977.3</v>
      </c>
      <c r="H176" s="130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  <c r="AA176" s="133"/>
      <c r="AB176" s="133"/>
      <c r="AC176" s="133"/>
      <c r="AD176" s="133"/>
      <c r="AE176" s="133"/>
      <c r="AF176" s="133"/>
      <c r="AG176" s="133"/>
      <c r="AH176" s="133"/>
      <c r="AI176" s="133"/>
      <c r="AJ176" s="133"/>
      <c r="AK176" s="133"/>
      <c r="AL176" s="133"/>
      <c r="AM176" s="133"/>
      <c r="AN176" s="133"/>
      <c r="AO176" s="133"/>
      <c r="AP176" s="133"/>
      <c r="AQ176" s="133"/>
      <c r="AR176" s="133"/>
      <c r="AS176" s="133"/>
      <c r="AT176" s="133"/>
      <c r="AU176" s="133"/>
      <c r="AV176" s="133"/>
      <c r="AW176" s="133"/>
      <c r="AX176" s="133"/>
      <c r="AY176" s="133"/>
      <c r="AZ176" s="133"/>
      <c r="BA176" s="133"/>
      <c r="BB176" s="133"/>
      <c r="BC176" s="133"/>
      <c r="BD176" s="133"/>
      <c r="BE176" s="133"/>
      <c r="BF176" s="133"/>
      <c r="BG176" s="133"/>
      <c r="BH176" s="133"/>
      <c r="BI176" s="133"/>
      <c r="BJ176" s="133"/>
      <c r="BK176" s="133"/>
      <c r="BL176" s="133"/>
      <c r="BM176" s="133"/>
      <c r="BN176" s="133"/>
      <c r="BO176" s="133"/>
      <c r="BP176" s="133"/>
      <c r="BQ176" s="133"/>
      <c r="BR176" s="133"/>
      <c r="BS176" s="133"/>
      <c r="BT176" s="133"/>
      <c r="BU176" s="133"/>
      <c r="BV176" s="133"/>
      <c r="BW176" s="133"/>
      <c r="BX176" s="133"/>
      <c r="BY176" s="133"/>
      <c r="BZ176" s="133"/>
      <c r="CA176" s="133"/>
      <c r="CB176" s="133"/>
      <c r="CC176" s="133"/>
      <c r="CD176" s="133"/>
      <c r="CE176" s="133"/>
      <c r="CF176" s="133"/>
      <c r="CG176" s="133"/>
      <c r="CH176" s="133"/>
      <c r="CI176" s="133"/>
      <c r="CJ176" s="133"/>
      <c r="CK176" s="133"/>
      <c r="CL176" s="133"/>
      <c r="CM176" s="133"/>
      <c r="CN176" s="133"/>
      <c r="CO176" s="133"/>
      <c r="CP176" s="133"/>
      <c r="CQ176" s="133"/>
      <c r="CR176" s="133"/>
      <c r="CS176" s="133"/>
      <c r="CT176" s="133"/>
      <c r="CU176" s="133"/>
      <c r="CV176" s="133"/>
      <c r="CW176" s="133"/>
      <c r="CX176" s="133"/>
      <c r="CY176" s="133"/>
      <c r="CZ176" s="133"/>
      <c r="DA176" s="133"/>
      <c r="DB176" s="133"/>
      <c r="DC176" s="133"/>
      <c r="DD176" s="133"/>
      <c r="DE176" s="133"/>
      <c r="DF176" s="133"/>
      <c r="DG176" s="133"/>
      <c r="DH176" s="133"/>
      <c r="DI176" s="133"/>
      <c r="DJ176" s="133"/>
      <c r="DK176" s="133"/>
      <c r="DL176" s="133"/>
      <c r="DM176" s="133"/>
      <c r="DN176" s="133"/>
      <c r="DO176" s="133"/>
      <c r="DP176" s="133"/>
      <c r="DQ176" s="133"/>
      <c r="DR176" s="133"/>
      <c r="DS176" s="133"/>
      <c r="DT176" s="133"/>
      <c r="DU176" s="133"/>
      <c r="DV176" s="133"/>
      <c r="DW176" s="133"/>
      <c r="DX176" s="133"/>
      <c r="DY176" s="133"/>
      <c r="DZ176" s="133"/>
      <c r="EA176" s="133"/>
      <c r="EB176" s="133"/>
      <c r="EC176" s="133"/>
      <c r="ED176" s="133"/>
      <c r="EE176" s="133"/>
      <c r="EF176" s="133"/>
      <c r="EG176" s="133"/>
      <c r="EH176" s="133"/>
      <c r="EI176" s="133"/>
      <c r="EJ176" s="133"/>
      <c r="EK176" s="133"/>
      <c r="EL176" s="133"/>
      <c r="EM176" s="133"/>
      <c r="EN176" s="133"/>
      <c r="EO176" s="133"/>
      <c r="EP176" s="133"/>
      <c r="EQ176" s="133"/>
      <c r="ER176" s="133"/>
      <c r="ES176" s="133"/>
      <c r="ET176" s="133"/>
      <c r="EU176" s="133"/>
      <c r="EV176" s="133"/>
      <c r="EW176" s="133"/>
      <c r="EX176" s="133"/>
      <c r="EY176" s="133"/>
      <c r="EZ176" s="133"/>
      <c r="FA176" s="133"/>
      <c r="FB176" s="133"/>
      <c r="FC176" s="133"/>
      <c r="FD176" s="133"/>
      <c r="FE176" s="133"/>
      <c r="FF176" s="133"/>
      <c r="FG176" s="133"/>
      <c r="FH176" s="133"/>
      <c r="FI176" s="133"/>
      <c r="FJ176" s="133"/>
      <c r="FK176" s="133"/>
      <c r="FL176" s="133"/>
      <c r="FM176" s="133"/>
      <c r="FN176" s="133"/>
      <c r="FO176" s="133"/>
      <c r="FP176" s="133"/>
      <c r="FQ176" s="133"/>
      <c r="FR176" s="133"/>
      <c r="FS176" s="133"/>
      <c r="FT176" s="133"/>
      <c r="FU176" s="133"/>
      <c r="FV176" s="133"/>
      <c r="FW176" s="133"/>
      <c r="FX176" s="133"/>
      <c r="FY176" s="133"/>
      <c r="FZ176" s="133"/>
      <c r="GA176" s="133"/>
      <c r="GB176" s="133"/>
      <c r="GC176" s="133"/>
      <c r="GD176" s="133"/>
      <c r="GE176" s="133"/>
      <c r="GF176" s="133"/>
      <c r="GG176" s="133"/>
      <c r="GH176" s="133"/>
      <c r="GI176" s="133"/>
      <c r="GJ176" s="133"/>
      <c r="GK176" s="133"/>
      <c r="GL176" s="133"/>
      <c r="GM176" s="133"/>
      <c r="GN176" s="133"/>
      <c r="GO176" s="133"/>
      <c r="GP176" s="133"/>
      <c r="GQ176" s="133"/>
      <c r="GR176" s="133"/>
      <c r="GS176" s="133"/>
      <c r="GT176" s="133"/>
      <c r="GU176" s="133"/>
      <c r="GV176" s="133"/>
      <c r="GW176" s="133"/>
      <c r="GX176" s="133"/>
      <c r="GY176" s="133"/>
      <c r="GZ176" s="133"/>
      <c r="HA176" s="133"/>
      <c r="HB176" s="133"/>
      <c r="HC176" s="133"/>
      <c r="HD176" s="133"/>
      <c r="HE176" s="133"/>
      <c r="HF176" s="133"/>
      <c r="HG176" s="133"/>
      <c r="HH176" s="133"/>
      <c r="HI176" s="133"/>
      <c r="HJ176" s="133"/>
      <c r="HK176" s="133"/>
      <c r="HL176" s="133"/>
      <c r="HM176" s="133"/>
      <c r="HN176" s="133"/>
      <c r="HO176" s="133"/>
      <c r="HP176" s="133"/>
      <c r="HQ176" s="133"/>
      <c r="HR176" s="133"/>
      <c r="HS176" s="133"/>
      <c r="HT176" s="133"/>
      <c r="HU176" s="133"/>
      <c r="HV176" s="133"/>
      <c r="HW176" s="133"/>
      <c r="HX176" s="133"/>
      <c r="HY176" s="133"/>
      <c r="HZ176" s="133"/>
      <c r="IA176" s="133"/>
      <c r="IB176" s="133"/>
      <c r="IC176" s="133"/>
      <c r="ID176" s="133"/>
      <c r="IE176" s="133"/>
      <c r="IF176" s="133"/>
      <c r="IG176" s="133"/>
      <c r="IH176" s="133"/>
      <c r="II176" s="133"/>
      <c r="IJ176" s="133"/>
      <c r="IK176" s="133"/>
      <c r="IL176" s="133"/>
      <c r="IM176" s="133"/>
      <c r="IN176" s="133"/>
      <c r="IO176" s="133"/>
      <c r="IP176" s="133"/>
      <c r="IQ176" s="133"/>
      <c r="IR176" s="133"/>
      <c r="IS176" s="133"/>
      <c r="IT176" s="133"/>
      <c r="IU176" s="133"/>
      <c r="IV176" s="133"/>
      <c r="IW176" s="133"/>
      <c r="IX176" s="133"/>
      <c r="IY176" s="133"/>
      <c r="IZ176" s="133"/>
      <c r="JA176" s="133"/>
      <c r="JB176" s="133"/>
      <c r="JC176" s="133"/>
      <c r="JD176" s="133"/>
      <c r="JE176" s="133"/>
      <c r="JF176" s="133"/>
      <c r="JG176" s="133"/>
      <c r="JH176" s="133"/>
      <c r="JI176" s="133"/>
      <c r="JJ176" s="133"/>
      <c r="JK176" s="133"/>
      <c r="JL176" s="133"/>
      <c r="JM176" s="133"/>
      <c r="JN176" s="133"/>
      <c r="JO176" s="133"/>
      <c r="JP176" s="133"/>
      <c r="JQ176" s="133"/>
      <c r="JR176" s="133"/>
      <c r="JS176" s="133"/>
      <c r="JT176" s="133"/>
      <c r="JU176" s="133"/>
      <c r="JV176" s="133"/>
      <c r="JW176" s="133"/>
      <c r="JX176" s="133"/>
      <c r="JY176" s="133"/>
      <c r="JZ176" s="133"/>
      <c r="KA176" s="133"/>
      <c r="KB176" s="133"/>
      <c r="KC176" s="133"/>
      <c r="KD176" s="133"/>
      <c r="KE176" s="133"/>
      <c r="KF176" s="133"/>
      <c r="KG176" s="133"/>
      <c r="KH176" s="133"/>
      <c r="KI176" s="133"/>
      <c r="KJ176" s="133"/>
      <c r="KK176" s="133"/>
      <c r="KL176" s="133"/>
      <c r="KM176" s="133"/>
      <c r="KN176" s="133"/>
      <c r="KO176" s="133"/>
      <c r="KP176" s="133"/>
      <c r="KQ176" s="133"/>
      <c r="KR176" s="133"/>
      <c r="KS176" s="133"/>
      <c r="KT176" s="133"/>
      <c r="KU176" s="133"/>
      <c r="KV176" s="133"/>
      <c r="KW176" s="133"/>
      <c r="KX176" s="133"/>
      <c r="KY176" s="133"/>
      <c r="KZ176" s="133"/>
      <c r="LA176" s="133"/>
      <c r="LB176" s="133"/>
      <c r="LC176" s="133"/>
      <c r="LD176" s="133"/>
      <c r="LE176" s="133"/>
      <c r="LF176" s="133"/>
      <c r="LG176" s="133"/>
      <c r="LH176" s="133"/>
      <c r="LI176" s="133"/>
      <c r="LJ176" s="133"/>
      <c r="LK176" s="133"/>
      <c r="LL176" s="133"/>
      <c r="LM176" s="133"/>
      <c r="LN176" s="133"/>
      <c r="LO176" s="133"/>
      <c r="LP176" s="133"/>
      <c r="LQ176" s="133"/>
      <c r="LR176" s="133"/>
      <c r="LS176" s="133"/>
      <c r="LT176" s="133"/>
      <c r="LU176" s="133"/>
      <c r="LV176" s="133"/>
      <c r="LW176" s="133"/>
      <c r="LX176" s="133"/>
      <c r="LY176" s="133"/>
      <c r="LZ176" s="133"/>
      <c r="MA176" s="133"/>
      <c r="MB176" s="133"/>
      <c r="MC176" s="133"/>
      <c r="MD176" s="133"/>
      <c r="ME176" s="133"/>
      <c r="MF176" s="133"/>
      <c r="MG176" s="133"/>
      <c r="MH176" s="133"/>
      <c r="MI176" s="133"/>
      <c r="MJ176" s="133"/>
      <c r="MK176" s="133"/>
      <c r="ML176" s="133"/>
      <c r="MM176" s="133"/>
      <c r="MN176" s="133"/>
      <c r="MO176" s="133"/>
      <c r="MP176" s="133"/>
      <c r="MQ176" s="133"/>
      <c r="MR176" s="133"/>
      <c r="MS176" s="133"/>
      <c r="MT176" s="133"/>
      <c r="MU176" s="133"/>
      <c r="MV176" s="133"/>
      <c r="MW176" s="133"/>
      <c r="MX176" s="133"/>
      <c r="MY176" s="133"/>
      <c r="MZ176" s="133"/>
      <c r="NA176" s="133"/>
      <c r="NB176" s="133"/>
      <c r="NC176" s="133"/>
      <c r="ND176" s="133"/>
      <c r="NE176" s="133"/>
      <c r="NF176" s="133"/>
      <c r="NG176" s="133"/>
      <c r="NH176" s="133"/>
      <c r="NI176" s="133"/>
      <c r="NJ176" s="133"/>
      <c r="NK176" s="133"/>
      <c r="NL176" s="133"/>
      <c r="NM176" s="133"/>
      <c r="NN176" s="133"/>
      <c r="NO176" s="133"/>
      <c r="NP176" s="133"/>
      <c r="NQ176" s="133"/>
      <c r="NR176" s="133"/>
      <c r="NS176" s="133"/>
      <c r="NT176" s="133"/>
      <c r="NU176" s="133"/>
      <c r="NV176" s="133"/>
      <c r="NW176" s="133"/>
      <c r="NX176" s="133"/>
      <c r="NY176" s="133"/>
      <c r="NZ176" s="133"/>
      <c r="OA176" s="133"/>
      <c r="OB176" s="133"/>
      <c r="OC176" s="133"/>
      <c r="OD176" s="133"/>
      <c r="OE176" s="133"/>
      <c r="OF176" s="133"/>
      <c r="OG176" s="133"/>
      <c r="OH176" s="133"/>
      <c r="OI176" s="133"/>
      <c r="OJ176" s="133"/>
      <c r="OK176" s="133"/>
      <c r="OL176" s="133"/>
      <c r="OM176" s="133"/>
      <c r="ON176" s="133"/>
      <c r="OO176" s="133"/>
      <c r="OP176" s="133"/>
      <c r="OQ176" s="133"/>
      <c r="OR176" s="133"/>
      <c r="OS176" s="133"/>
      <c r="OT176" s="133"/>
      <c r="OU176" s="133"/>
      <c r="OV176" s="133"/>
      <c r="OW176" s="133"/>
      <c r="OX176" s="133"/>
      <c r="OY176" s="133"/>
      <c r="OZ176" s="133"/>
      <c r="PA176" s="133"/>
      <c r="PB176" s="133"/>
      <c r="PC176" s="133"/>
      <c r="PD176" s="133"/>
      <c r="PE176" s="133"/>
      <c r="PF176" s="133"/>
      <c r="PG176" s="133"/>
      <c r="PH176" s="133"/>
      <c r="PI176" s="133"/>
      <c r="PJ176" s="133"/>
      <c r="PK176" s="133"/>
      <c r="PL176" s="133"/>
      <c r="PM176" s="133"/>
      <c r="PN176" s="133"/>
      <c r="PO176" s="133"/>
      <c r="PP176" s="133"/>
      <c r="PQ176" s="133"/>
      <c r="PR176" s="133"/>
      <c r="PS176" s="133"/>
      <c r="PT176" s="133"/>
      <c r="PU176" s="133"/>
      <c r="PV176" s="133"/>
      <c r="PW176" s="133"/>
      <c r="PX176" s="133"/>
      <c r="PY176" s="133"/>
      <c r="PZ176" s="133"/>
      <c r="QA176" s="133"/>
      <c r="QB176" s="133"/>
      <c r="QC176" s="133"/>
      <c r="QD176" s="133"/>
      <c r="QE176" s="133"/>
      <c r="QF176" s="133"/>
      <c r="QG176" s="133"/>
      <c r="QH176" s="133"/>
      <c r="QI176" s="133"/>
      <c r="QJ176" s="133"/>
      <c r="QK176" s="133"/>
      <c r="QL176" s="133"/>
      <c r="QM176" s="133"/>
      <c r="QN176" s="133"/>
      <c r="QO176" s="133"/>
      <c r="QP176" s="133"/>
      <c r="QQ176" s="133"/>
      <c r="QR176" s="133"/>
      <c r="QS176" s="133"/>
      <c r="QT176" s="133"/>
      <c r="QU176" s="133"/>
      <c r="QV176" s="133"/>
      <c r="QW176" s="133"/>
      <c r="QX176" s="133"/>
      <c r="QY176" s="133"/>
      <c r="QZ176" s="133"/>
      <c r="RA176" s="133"/>
      <c r="RB176" s="133"/>
      <c r="RC176" s="133"/>
      <c r="RD176" s="133"/>
      <c r="RE176" s="133"/>
      <c r="RF176" s="133"/>
      <c r="RG176" s="133"/>
      <c r="RH176" s="133"/>
      <c r="RI176" s="133"/>
      <c r="RJ176" s="133"/>
      <c r="RK176" s="133"/>
      <c r="RL176" s="133"/>
      <c r="RM176" s="133"/>
      <c r="RN176" s="133"/>
      <c r="RO176" s="133"/>
      <c r="RP176" s="133"/>
      <c r="RQ176" s="133"/>
      <c r="RR176" s="133"/>
      <c r="RS176" s="133"/>
      <c r="RT176" s="133"/>
      <c r="RU176" s="133"/>
      <c r="RV176" s="133"/>
      <c r="RW176" s="133"/>
      <c r="RX176" s="133"/>
      <c r="RY176" s="133"/>
      <c r="RZ176" s="133"/>
      <c r="SA176" s="133"/>
      <c r="SB176" s="133"/>
      <c r="SC176" s="133"/>
      <c r="SD176" s="133"/>
      <c r="SE176" s="133"/>
      <c r="SF176" s="133"/>
      <c r="SG176" s="133"/>
      <c r="SH176" s="133"/>
      <c r="SI176" s="133"/>
      <c r="SJ176" s="133"/>
      <c r="SK176" s="133"/>
      <c r="SL176" s="133"/>
      <c r="SM176" s="133"/>
      <c r="SN176" s="133"/>
      <c r="SO176" s="133"/>
      <c r="SP176" s="133"/>
      <c r="SQ176" s="133"/>
      <c r="SR176" s="133"/>
      <c r="SS176" s="133"/>
      <c r="ST176" s="133"/>
      <c r="SU176" s="133"/>
      <c r="SV176" s="133"/>
      <c r="SW176" s="133"/>
      <c r="SX176" s="133"/>
      <c r="SY176" s="133"/>
      <c r="SZ176" s="133"/>
      <c r="TA176" s="133"/>
      <c r="TB176" s="133"/>
      <c r="TC176" s="133"/>
      <c r="TD176" s="133"/>
      <c r="TE176" s="133"/>
      <c r="TF176" s="133"/>
      <c r="TG176" s="133"/>
      <c r="TH176" s="133"/>
      <c r="TI176" s="133"/>
      <c r="TJ176" s="133"/>
      <c r="TK176" s="133"/>
      <c r="TL176" s="133"/>
      <c r="TM176" s="133"/>
      <c r="TN176" s="133"/>
      <c r="TO176" s="133"/>
      <c r="TP176" s="133"/>
      <c r="TQ176" s="133"/>
      <c r="TR176" s="133"/>
      <c r="TS176" s="133"/>
      <c r="TT176" s="133"/>
      <c r="TU176" s="133"/>
      <c r="TV176" s="133"/>
      <c r="TW176" s="133"/>
      <c r="TX176" s="133"/>
      <c r="TY176" s="133"/>
      <c r="TZ176" s="133"/>
      <c r="UA176" s="133"/>
      <c r="UB176" s="133"/>
      <c r="UC176" s="133"/>
      <c r="UD176" s="133"/>
      <c r="UE176" s="133"/>
      <c r="UF176" s="133"/>
      <c r="UG176" s="133"/>
      <c r="UH176" s="133"/>
      <c r="UI176" s="133"/>
      <c r="UJ176" s="133"/>
      <c r="UK176" s="133"/>
      <c r="UL176" s="133"/>
      <c r="UM176" s="133"/>
      <c r="UN176" s="133"/>
      <c r="UO176" s="133"/>
      <c r="UP176" s="133"/>
      <c r="UQ176" s="133"/>
      <c r="UR176" s="133"/>
      <c r="US176" s="133"/>
      <c r="UT176" s="133"/>
      <c r="UU176" s="133"/>
      <c r="UV176" s="133"/>
      <c r="UW176" s="133"/>
      <c r="UX176" s="133"/>
      <c r="UY176" s="133"/>
      <c r="UZ176" s="133"/>
      <c r="VA176" s="133"/>
      <c r="VB176" s="133"/>
      <c r="VC176" s="133"/>
      <c r="VD176" s="133"/>
      <c r="VE176" s="133"/>
      <c r="VF176" s="133"/>
      <c r="VG176" s="133"/>
      <c r="VH176" s="133"/>
      <c r="VI176" s="133"/>
      <c r="VJ176" s="133"/>
      <c r="VK176" s="133"/>
      <c r="VL176" s="133"/>
      <c r="VM176" s="133"/>
      <c r="VN176" s="133"/>
      <c r="VO176" s="133"/>
      <c r="VP176" s="133"/>
      <c r="VQ176" s="133"/>
      <c r="VR176" s="133"/>
      <c r="VS176" s="133"/>
      <c r="VT176" s="133"/>
      <c r="VU176" s="133"/>
      <c r="VV176" s="133"/>
      <c r="VW176" s="133"/>
      <c r="VX176" s="133"/>
      <c r="VY176" s="133"/>
      <c r="VZ176" s="133"/>
      <c r="WA176" s="133"/>
      <c r="WB176" s="133"/>
      <c r="WC176" s="133"/>
      <c r="WD176" s="133"/>
      <c r="WE176" s="133"/>
      <c r="WF176" s="133"/>
      <c r="WG176" s="133"/>
      <c r="WH176" s="133"/>
      <c r="WI176" s="133"/>
      <c r="WJ176" s="133"/>
      <c r="WK176" s="133"/>
      <c r="WL176" s="133"/>
      <c r="WM176" s="133"/>
      <c r="WN176" s="133"/>
      <c r="WO176" s="133"/>
      <c r="WP176" s="133"/>
      <c r="WQ176" s="133"/>
      <c r="WR176" s="133"/>
      <c r="WS176" s="133"/>
      <c r="WT176" s="133"/>
      <c r="WU176" s="133"/>
      <c r="WV176" s="133"/>
      <c r="WW176" s="133"/>
      <c r="WX176" s="133"/>
      <c r="WY176" s="133"/>
      <c r="WZ176" s="133"/>
      <c r="XA176" s="133"/>
      <c r="XB176" s="133"/>
      <c r="XC176" s="133"/>
      <c r="XD176" s="133"/>
      <c r="XE176" s="133"/>
      <c r="XF176" s="133"/>
      <c r="XG176" s="133"/>
      <c r="XH176" s="133"/>
      <c r="XI176" s="133"/>
      <c r="XJ176" s="133"/>
      <c r="XK176" s="133"/>
      <c r="XL176" s="133"/>
      <c r="XM176" s="133"/>
      <c r="XN176" s="133"/>
      <c r="XO176" s="133"/>
      <c r="XP176" s="133"/>
      <c r="XQ176" s="133"/>
      <c r="XR176" s="133"/>
      <c r="XS176" s="133"/>
      <c r="XT176" s="133"/>
      <c r="XU176" s="133"/>
      <c r="XV176" s="133"/>
      <c r="XW176" s="133"/>
      <c r="XX176" s="133"/>
      <c r="XY176" s="133"/>
      <c r="XZ176" s="133"/>
      <c r="YA176" s="133"/>
      <c r="YB176" s="133"/>
      <c r="YC176" s="133"/>
      <c r="YD176" s="133"/>
      <c r="YE176" s="133"/>
      <c r="YF176" s="133"/>
      <c r="YG176" s="133"/>
      <c r="YH176" s="133"/>
      <c r="YI176" s="133"/>
      <c r="YJ176" s="133"/>
      <c r="YK176" s="133"/>
      <c r="YL176" s="133"/>
      <c r="YM176" s="133"/>
      <c r="YN176" s="133"/>
      <c r="YO176" s="133"/>
      <c r="YP176" s="133"/>
      <c r="YQ176" s="133"/>
      <c r="YR176" s="133"/>
      <c r="YS176" s="133"/>
      <c r="YT176" s="133"/>
      <c r="YU176" s="133"/>
      <c r="YV176" s="133"/>
      <c r="YW176" s="133"/>
      <c r="YX176" s="133"/>
      <c r="YY176" s="133"/>
      <c r="YZ176" s="133"/>
      <c r="ZA176" s="133"/>
      <c r="ZB176" s="133"/>
      <c r="ZC176" s="133"/>
      <c r="ZD176" s="133"/>
      <c r="ZE176" s="133"/>
      <c r="ZF176" s="133"/>
      <c r="ZG176" s="133"/>
      <c r="ZH176" s="133"/>
      <c r="ZI176" s="133"/>
      <c r="ZJ176" s="133"/>
      <c r="ZK176" s="133"/>
      <c r="ZL176" s="133"/>
      <c r="ZM176" s="133"/>
      <c r="ZN176" s="133"/>
      <c r="ZO176" s="133"/>
      <c r="ZP176" s="133"/>
      <c r="ZQ176" s="133"/>
      <c r="ZR176" s="133"/>
      <c r="ZS176" s="133"/>
      <c r="ZT176" s="133"/>
      <c r="ZU176" s="133"/>
      <c r="ZV176" s="133"/>
      <c r="ZW176" s="133"/>
      <c r="ZX176" s="133"/>
      <c r="ZY176" s="133"/>
      <c r="ZZ176" s="133"/>
      <c r="AAA176" s="133"/>
      <c r="AAB176" s="133"/>
      <c r="AAC176" s="133"/>
      <c r="AAD176" s="133"/>
      <c r="AAE176" s="133"/>
      <c r="AAF176" s="133"/>
      <c r="AAG176" s="133"/>
      <c r="AAH176" s="133"/>
      <c r="AAI176" s="133"/>
      <c r="AAJ176" s="133"/>
      <c r="AAK176" s="133"/>
      <c r="AAL176" s="133"/>
      <c r="AAM176" s="133"/>
      <c r="AAN176" s="133"/>
      <c r="AAO176" s="133"/>
      <c r="AAP176" s="133"/>
      <c r="AAQ176" s="133"/>
      <c r="AAR176" s="133"/>
      <c r="AAS176" s="133"/>
      <c r="AAT176" s="133"/>
      <c r="AAU176" s="133"/>
      <c r="AAV176" s="133"/>
      <c r="AAW176" s="133"/>
      <c r="AAX176" s="133"/>
      <c r="AAY176" s="133"/>
      <c r="AAZ176" s="133"/>
      <c r="ABA176" s="133"/>
      <c r="ABB176" s="133"/>
      <c r="ABC176" s="133"/>
      <c r="ABD176" s="133"/>
      <c r="ABE176" s="133"/>
      <c r="ABF176" s="133"/>
      <c r="ABG176" s="133"/>
      <c r="ABH176" s="133"/>
      <c r="ABI176" s="133"/>
      <c r="ABJ176" s="133"/>
      <c r="ABK176" s="133"/>
      <c r="ABL176" s="133"/>
      <c r="ABM176" s="133"/>
      <c r="ABN176" s="133"/>
      <c r="ABO176" s="133"/>
      <c r="ABP176" s="133"/>
      <c r="ABQ176" s="133"/>
      <c r="ABR176" s="133"/>
      <c r="ABS176" s="133"/>
      <c r="ABT176" s="133"/>
      <c r="ABU176" s="133"/>
      <c r="ABV176" s="133"/>
      <c r="ABW176" s="133"/>
      <c r="ABX176" s="133"/>
      <c r="ABY176" s="133"/>
      <c r="ABZ176" s="133"/>
      <c r="ACA176" s="133"/>
      <c r="ACB176" s="133"/>
      <c r="ACC176" s="133"/>
      <c r="ACD176" s="133"/>
      <c r="ACE176" s="133"/>
      <c r="ACF176" s="133"/>
      <c r="ACG176" s="133"/>
      <c r="ACH176" s="133"/>
      <c r="ACI176" s="133"/>
      <c r="ACJ176" s="133"/>
      <c r="ACK176" s="133"/>
      <c r="ACL176" s="133"/>
      <c r="ACM176" s="133"/>
      <c r="ACN176" s="133"/>
      <c r="ACO176" s="133"/>
      <c r="ACP176" s="133"/>
      <c r="ACQ176" s="133"/>
      <c r="ACR176" s="133"/>
      <c r="ACS176" s="133"/>
      <c r="ACT176" s="133"/>
      <c r="ACU176" s="133"/>
      <c r="ACV176" s="133"/>
      <c r="ACW176" s="133"/>
      <c r="ACX176" s="133"/>
      <c r="ACY176" s="133"/>
      <c r="ACZ176" s="133"/>
      <c r="ADA176" s="133"/>
      <c r="ADB176" s="133"/>
      <c r="ADC176" s="133"/>
      <c r="ADD176" s="133"/>
      <c r="ADE176" s="133"/>
      <c r="ADF176" s="133"/>
      <c r="ADG176" s="133"/>
      <c r="ADH176" s="133"/>
      <c r="ADI176" s="133"/>
      <c r="ADJ176" s="133"/>
      <c r="ADK176" s="133"/>
      <c r="ADL176" s="133"/>
      <c r="ADM176" s="133"/>
      <c r="ADN176" s="133"/>
      <c r="ADO176" s="133"/>
      <c r="ADP176" s="133"/>
      <c r="ADQ176" s="133"/>
      <c r="ADR176" s="133"/>
      <c r="ADS176" s="133"/>
      <c r="ADT176" s="133"/>
      <c r="ADU176" s="133"/>
      <c r="ADV176" s="133"/>
      <c r="ADW176" s="133"/>
      <c r="ADX176" s="133"/>
      <c r="ADY176" s="133"/>
      <c r="ADZ176" s="133"/>
      <c r="AEA176" s="133"/>
      <c r="AEB176" s="133"/>
      <c r="AEC176" s="133"/>
      <c r="AED176" s="133"/>
      <c r="AEE176" s="133"/>
      <c r="AEF176" s="133"/>
      <c r="AEG176" s="133"/>
      <c r="AEH176" s="133"/>
      <c r="AEI176" s="133"/>
      <c r="AEJ176" s="133"/>
      <c r="AEK176" s="133"/>
      <c r="AEL176" s="133"/>
      <c r="AEM176" s="133"/>
      <c r="AEN176" s="133"/>
      <c r="AEO176" s="133"/>
      <c r="AEP176" s="133"/>
      <c r="AEQ176" s="133"/>
      <c r="AER176" s="133"/>
      <c r="AES176" s="133"/>
      <c r="AET176" s="133"/>
      <c r="AEU176" s="133"/>
      <c r="AEV176" s="133"/>
      <c r="AEW176" s="133"/>
      <c r="AEX176" s="133"/>
      <c r="AEY176" s="133"/>
      <c r="AEZ176" s="133"/>
      <c r="AFA176" s="133"/>
      <c r="AFB176" s="133"/>
      <c r="AFC176" s="133"/>
      <c r="AFD176" s="133"/>
      <c r="AFE176" s="133"/>
      <c r="AFF176" s="133"/>
      <c r="AFG176" s="133"/>
      <c r="AFH176" s="133"/>
      <c r="AFI176" s="133"/>
      <c r="AFJ176" s="133"/>
      <c r="AFK176" s="133"/>
      <c r="AFL176" s="133"/>
      <c r="AFM176" s="133"/>
      <c r="AFN176" s="133"/>
      <c r="AFO176" s="133"/>
      <c r="AFP176" s="133"/>
      <c r="AFQ176" s="133"/>
      <c r="AFR176" s="133"/>
      <c r="AFS176" s="133"/>
      <c r="AFT176" s="133"/>
      <c r="AFU176" s="133"/>
      <c r="AFV176" s="133"/>
      <c r="AFW176" s="133"/>
      <c r="AFX176" s="133"/>
      <c r="AFY176" s="133"/>
      <c r="AFZ176" s="133"/>
      <c r="AGA176" s="133"/>
      <c r="AGB176" s="133"/>
      <c r="AGC176" s="133"/>
      <c r="AGD176" s="133"/>
      <c r="AGE176" s="133"/>
      <c r="AGF176" s="133"/>
      <c r="AGG176" s="133"/>
      <c r="AGH176" s="133"/>
      <c r="AGI176" s="133"/>
      <c r="AGJ176" s="133"/>
      <c r="AGK176" s="133"/>
      <c r="AGL176" s="133"/>
      <c r="AGM176" s="133"/>
      <c r="AGN176" s="133"/>
      <c r="AGO176" s="133"/>
      <c r="AGP176" s="133"/>
      <c r="AGQ176" s="133"/>
      <c r="AGR176" s="133"/>
      <c r="AGS176" s="133"/>
      <c r="AGT176" s="133"/>
      <c r="AGU176" s="133"/>
      <c r="AGV176" s="133"/>
      <c r="AGW176" s="133"/>
      <c r="AGX176" s="133"/>
      <c r="AGY176" s="133"/>
      <c r="AGZ176" s="133"/>
      <c r="AHA176" s="133"/>
      <c r="AHB176" s="133"/>
      <c r="AHC176" s="133"/>
      <c r="AHD176" s="133"/>
      <c r="AHE176" s="133"/>
      <c r="AHF176" s="133"/>
      <c r="AHG176" s="133"/>
      <c r="AHH176" s="133"/>
      <c r="AHI176" s="133"/>
      <c r="AHJ176" s="133"/>
      <c r="AHK176" s="133"/>
      <c r="AHL176" s="133"/>
      <c r="AHM176" s="133"/>
      <c r="AHN176" s="133"/>
      <c r="AHO176" s="133"/>
      <c r="AHP176" s="133"/>
      <c r="AHQ176" s="133"/>
      <c r="AHR176" s="133"/>
      <c r="AHS176" s="133"/>
      <c r="AHT176" s="133"/>
      <c r="AHU176" s="133"/>
      <c r="AHV176" s="133"/>
      <c r="AHW176" s="133"/>
      <c r="AHX176" s="133"/>
      <c r="AHY176" s="133"/>
      <c r="AHZ176" s="133"/>
      <c r="AIA176" s="133"/>
      <c r="AIB176" s="133"/>
      <c r="AIC176" s="133"/>
      <c r="AID176" s="133"/>
      <c r="AIE176" s="133"/>
      <c r="AIF176" s="133"/>
      <c r="AIG176" s="133"/>
      <c r="AIH176" s="133"/>
      <c r="AII176" s="133"/>
      <c r="AIJ176" s="133"/>
      <c r="AIK176" s="133"/>
      <c r="AIL176" s="133"/>
      <c r="AIM176" s="133"/>
      <c r="AIN176" s="133"/>
      <c r="AIO176" s="133"/>
      <c r="AIP176" s="133"/>
      <c r="AIQ176" s="133"/>
      <c r="AIR176" s="133"/>
      <c r="AIS176" s="133"/>
      <c r="AIT176" s="133"/>
      <c r="AIU176" s="133"/>
      <c r="AIV176" s="133"/>
      <c r="AIW176" s="133"/>
      <c r="AIX176" s="133"/>
      <c r="AIY176" s="133"/>
      <c r="AIZ176" s="133"/>
      <c r="AJA176" s="133"/>
      <c r="AJB176" s="133"/>
      <c r="AJC176" s="133"/>
      <c r="AJD176" s="133"/>
      <c r="AJE176" s="133"/>
      <c r="AJF176" s="133"/>
      <c r="AJG176" s="133"/>
      <c r="AJH176" s="133"/>
      <c r="AJI176" s="133"/>
      <c r="AJJ176" s="133"/>
      <c r="AJK176" s="133"/>
      <c r="AJL176" s="133"/>
      <c r="AJM176" s="133"/>
      <c r="AJN176" s="133"/>
      <c r="AJO176" s="133"/>
      <c r="AJP176" s="133"/>
      <c r="AJQ176" s="133"/>
      <c r="AJR176" s="133"/>
      <c r="AJS176" s="133"/>
      <c r="AJT176" s="133"/>
      <c r="AJU176" s="133"/>
      <c r="AJV176" s="133"/>
      <c r="AJW176" s="133"/>
      <c r="AJX176" s="133"/>
      <c r="AJY176" s="133"/>
      <c r="AJZ176" s="133"/>
      <c r="AKA176" s="133"/>
      <c r="AKB176" s="133"/>
      <c r="AKC176" s="133"/>
      <c r="AKD176" s="133"/>
      <c r="AKE176" s="133"/>
      <c r="AKF176" s="133"/>
      <c r="AKG176" s="133"/>
      <c r="AKH176" s="133"/>
      <c r="AKI176" s="133"/>
      <c r="AKJ176" s="133"/>
      <c r="AKK176" s="133"/>
      <c r="AKL176" s="133"/>
      <c r="AKM176" s="133"/>
      <c r="AKN176" s="133"/>
      <c r="AKO176" s="133"/>
      <c r="AKP176" s="133"/>
      <c r="AKQ176" s="133"/>
      <c r="AKR176" s="133"/>
      <c r="AKS176" s="133"/>
      <c r="AKT176" s="133"/>
      <c r="AKU176" s="133"/>
      <c r="AKV176" s="133"/>
      <c r="AKW176" s="133"/>
      <c r="AKX176" s="133"/>
      <c r="AKY176" s="133"/>
      <c r="AKZ176" s="133"/>
      <c r="ALA176" s="133"/>
      <c r="ALB176" s="133"/>
      <c r="ALC176" s="133"/>
      <c r="ALD176" s="133"/>
      <c r="ALE176" s="133"/>
      <c r="ALF176" s="133"/>
      <c r="ALG176" s="133"/>
      <c r="ALH176" s="133"/>
      <c r="ALI176" s="133"/>
      <c r="ALJ176" s="133"/>
      <c r="ALK176" s="133"/>
      <c r="ALL176" s="133"/>
      <c r="ALM176" s="133"/>
      <c r="ALN176" s="133"/>
      <c r="ALO176" s="133"/>
      <c r="ALP176" s="133"/>
      <c r="ALQ176" s="133"/>
      <c r="ALR176" s="133"/>
      <c r="ALS176" s="133"/>
      <c r="ALT176" s="133"/>
      <c r="ALU176" s="133"/>
      <c r="ALV176" s="133"/>
      <c r="ALW176" s="133"/>
      <c r="ALX176" s="133"/>
      <c r="ALY176" s="133"/>
      <c r="ALZ176" s="133"/>
      <c r="AMA176" s="133"/>
      <c r="AMB176" s="133"/>
      <c r="AMC176" s="133"/>
      <c r="AMD176" s="133"/>
      <c r="AME176" s="133"/>
      <c r="AMF176" s="133"/>
      <c r="AMG176" s="133"/>
      <c r="AMH176" s="160"/>
      <c r="AMI176" s="160"/>
      <c r="AMJ176" s="160"/>
    </row>
    <row r="177" spans="1:1024" s="161" customFormat="1" ht="45.6">
      <c r="A177" s="144" t="s">
        <v>181</v>
      </c>
      <c r="B177" s="128" t="s">
        <v>190</v>
      </c>
      <c r="C177" s="127"/>
      <c r="D177" s="127"/>
      <c r="E177" s="129">
        <f>E178</f>
        <v>5670.1</v>
      </c>
      <c r="F177" s="129">
        <f>F178+F182</f>
        <v>5052.8999999999996</v>
      </c>
      <c r="G177" s="129">
        <f>G178+G182</f>
        <v>5070.8</v>
      </c>
      <c r="H177" s="130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  <c r="AA177" s="133"/>
      <c r="AB177" s="133"/>
      <c r="AC177" s="133"/>
      <c r="AD177" s="133"/>
      <c r="AE177" s="133"/>
      <c r="AF177" s="133"/>
      <c r="AG177" s="133"/>
      <c r="AH177" s="133"/>
      <c r="AI177" s="133"/>
      <c r="AJ177" s="133"/>
      <c r="AK177" s="133"/>
      <c r="AL177" s="133"/>
      <c r="AM177" s="133"/>
      <c r="AN177" s="133"/>
      <c r="AO177" s="133"/>
      <c r="AP177" s="133"/>
      <c r="AQ177" s="133"/>
      <c r="AR177" s="133"/>
      <c r="AS177" s="133"/>
      <c r="AT177" s="133"/>
      <c r="AU177" s="133"/>
      <c r="AV177" s="133"/>
      <c r="AW177" s="133"/>
      <c r="AX177" s="133"/>
      <c r="AY177" s="133"/>
      <c r="AZ177" s="133"/>
      <c r="BA177" s="133"/>
      <c r="BB177" s="133"/>
      <c r="BC177" s="133"/>
      <c r="BD177" s="133"/>
      <c r="BE177" s="133"/>
      <c r="BF177" s="133"/>
      <c r="BG177" s="133"/>
      <c r="BH177" s="133"/>
      <c r="BI177" s="133"/>
      <c r="BJ177" s="133"/>
      <c r="BK177" s="133"/>
      <c r="BL177" s="133"/>
      <c r="BM177" s="133"/>
      <c r="BN177" s="133"/>
      <c r="BO177" s="133"/>
      <c r="BP177" s="133"/>
      <c r="BQ177" s="133"/>
      <c r="BR177" s="133"/>
      <c r="BS177" s="133"/>
      <c r="BT177" s="133"/>
      <c r="BU177" s="133"/>
      <c r="BV177" s="133"/>
      <c r="BW177" s="133"/>
      <c r="BX177" s="133"/>
      <c r="BY177" s="133"/>
      <c r="BZ177" s="133"/>
      <c r="CA177" s="133"/>
      <c r="CB177" s="133"/>
      <c r="CC177" s="133"/>
      <c r="CD177" s="133"/>
      <c r="CE177" s="133"/>
      <c r="CF177" s="133"/>
      <c r="CG177" s="133"/>
      <c r="CH177" s="133"/>
      <c r="CI177" s="133"/>
      <c r="CJ177" s="133"/>
      <c r="CK177" s="133"/>
      <c r="CL177" s="133"/>
      <c r="CM177" s="133"/>
      <c r="CN177" s="133"/>
      <c r="CO177" s="133"/>
      <c r="CP177" s="133"/>
      <c r="CQ177" s="133"/>
      <c r="CR177" s="133"/>
      <c r="CS177" s="133"/>
      <c r="CT177" s="133"/>
      <c r="CU177" s="133"/>
      <c r="CV177" s="133"/>
      <c r="CW177" s="133"/>
      <c r="CX177" s="133"/>
      <c r="CY177" s="133"/>
      <c r="CZ177" s="133"/>
      <c r="DA177" s="133"/>
      <c r="DB177" s="133"/>
      <c r="DC177" s="133"/>
      <c r="DD177" s="133"/>
      <c r="DE177" s="133"/>
      <c r="DF177" s="133"/>
      <c r="DG177" s="133"/>
      <c r="DH177" s="133"/>
      <c r="DI177" s="133"/>
      <c r="DJ177" s="133"/>
      <c r="DK177" s="133"/>
      <c r="DL177" s="133"/>
      <c r="DM177" s="133"/>
      <c r="DN177" s="133"/>
      <c r="DO177" s="133"/>
      <c r="DP177" s="133"/>
      <c r="DQ177" s="133"/>
      <c r="DR177" s="133"/>
      <c r="DS177" s="133"/>
      <c r="DT177" s="133"/>
      <c r="DU177" s="133"/>
      <c r="DV177" s="133"/>
      <c r="DW177" s="133"/>
      <c r="DX177" s="133"/>
      <c r="DY177" s="133"/>
      <c r="DZ177" s="133"/>
      <c r="EA177" s="133"/>
      <c r="EB177" s="133"/>
      <c r="EC177" s="133"/>
      <c r="ED177" s="133"/>
      <c r="EE177" s="133"/>
      <c r="EF177" s="133"/>
      <c r="EG177" s="133"/>
      <c r="EH177" s="133"/>
      <c r="EI177" s="133"/>
      <c r="EJ177" s="133"/>
      <c r="EK177" s="133"/>
      <c r="EL177" s="133"/>
      <c r="EM177" s="133"/>
      <c r="EN177" s="133"/>
      <c r="EO177" s="133"/>
      <c r="EP177" s="133"/>
      <c r="EQ177" s="133"/>
      <c r="ER177" s="133"/>
      <c r="ES177" s="133"/>
      <c r="ET177" s="133"/>
      <c r="EU177" s="133"/>
      <c r="EV177" s="133"/>
      <c r="EW177" s="133"/>
      <c r="EX177" s="133"/>
      <c r="EY177" s="133"/>
      <c r="EZ177" s="133"/>
      <c r="FA177" s="133"/>
      <c r="FB177" s="133"/>
      <c r="FC177" s="133"/>
      <c r="FD177" s="133"/>
      <c r="FE177" s="133"/>
      <c r="FF177" s="133"/>
      <c r="FG177" s="133"/>
      <c r="FH177" s="133"/>
      <c r="FI177" s="133"/>
      <c r="FJ177" s="133"/>
      <c r="FK177" s="133"/>
      <c r="FL177" s="133"/>
      <c r="FM177" s="133"/>
      <c r="FN177" s="133"/>
      <c r="FO177" s="133"/>
      <c r="FP177" s="133"/>
      <c r="FQ177" s="133"/>
      <c r="FR177" s="133"/>
      <c r="FS177" s="133"/>
      <c r="FT177" s="133"/>
      <c r="FU177" s="133"/>
      <c r="FV177" s="133"/>
      <c r="FW177" s="133"/>
      <c r="FX177" s="133"/>
      <c r="FY177" s="133"/>
      <c r="FZ177" s="133"/>
      <c r="GA177" s="133"/>
      <c r="GB177" s="133"/>
      <c r="GC177" s="133"/>
      <c r="GD177" s="133"/>
      <c r="GE177" s="133"/>
      <c r="GF177" s="133"/>
      <c r="GG177" s="133"/>
      <c r="GH177" s="133"/>
      <c r="GI177" s="133"/>
      <c r="GJ177" s="133"/>
      <c r="GK177" s="133"/>
      <c r="GL177" s="133"/>
      <c r="GM177" s="133"/>
      <c r="GN177" s="133"/>
      <c r="GO177" s="133"/>
      <c r="GP177" s="133"/>
      <c r="GQ177" s="133"/>
      <c r="GR177" s="133"/>
      <c r="GS177" s="133"/>
      <c r="GT177" s="133"/>
      <c r="GU177" s="133"/>
      <c r="GV177" s="133"/>
      <c r="GW177" s="133"/>
      <c r="GX177" s="133"/>
      <c r="GY177" s="133"/>
      <c r="GZ177" s="133"/>
      <c r="HA177" s="133"/>
      <c r="HB177" s="133"/>
      <c r="HC177" s="133"/>
      <c r="HD177" s="133"/>
      <c r="HE177" s="133"/>
      <c r="HF177" s="133"/>
      <c r="HG177" s="133"/>
      <c r="HH177" s="133"/>
      <c r="HI177" s="133"/>
      <c r="HJ177" s="133"/>
      <c r="HK177" s="133"/>
      <c r="HL177" s="133"/>
      <c r="HM177" s="133"/>
      <c r="HN177" s="133"/>
      <c r="HO177" s="133"/>
      <c r="HP177" s="133"/>
      <c r="HQ177" s="133"/>
      <c r="HR177" s="133"/>
      <c r="HS177" s="133"/>
      <c r="HT177" s="133"/>
      <c r="HU177" s="133"/>
      <c r="HV177" s="133"/>
      <c r="HW177" s="133"/>
      <c r="HX177" s="133"/>
      <c r="HY177" s="133"/>
      <c r="HZ177" s="133"/>
      <c r="IA177" s="133"/>
      <c r="IB177" s="133"/>
      <c r="IC177" s="133"/>
      <c r="ID177" s="133"/>
      <c r="IE177" s="133"/>
      <c r="IF177" s="133"/>
      <c r="IG177" s="133"/>
      <c r="IH177" s="133"/>
      <c r="II177" s="133"/>
      <c r="IJ177" s="133"/>
      <c r="IK177" s="133"/>
      <c r="IL177" s="133"/>
      <c r="IM177" s="133"/>
      <c r="IN177" s="133"/>
      <c r="IO177" s="133"/>
      <c r="IP177" s="133"/>
      <c r="IQ177" s="133"/>
      <c r="IR177" s="133"/>
      <c r="IS177" s="133"/>
      <c r="IT177" s="133"/>
      <c r="IU177" s="133"/>
      <c r="IV177" s="133"/>
      <c r="IW177" s="133"/>
      <c r="IX177" s="133"/>
      <c r="IY177" s="133"/>
      <c r="IZ177" s="133"/>
      <c r="JA177" s="133"/>
      <c r="JB177" s="133"/>
      <c r="JC177" s="133"/>
      <c r="JD177" s="133"/>
      <c r="JE177" s="133"/>
      <c r="JF177" s="133"/>
      <c r="JG177" s="133"/>
      <c r="JH177" s="133"/>
      <c r="JI177" s="133"/>
      <c r="JJ177" s="133"/>
      <c r="JK177" s="133"/>
      <c r="JL177" s="133"/>
      <c r="JM177" s="133"/>
      <c r="JN177" s="133"/>
      <c r="JO177" s="133"/>
      <c r="JP177" s="133"/>
      <c r="JQ177" s="133"/>
      <c r="JR177" s="133"/>
      <c r="JS177" s="133"/>
      <c r="JT177" s="133"/>
      <c r="JU177" s="133"/>
      <c r="JV177" s="133"/>
      <c r="JW177" s="133"/>
      <c r="JX177" s="133"/>
      <c r="JY177" s="133"/>
      <c r="JZ177" s="133"/>
      <c r="KA177" s="133"/>
      <c r="KB177" s="133"/>
      <c r="KC177" s="133"/>
      <c r="KD177" s="133"/>
      <c r="KE177" s="133"/>
      <c r="KF177" s="133"/>
      <c r="KG177" s="133"/>
      <c r="KH177" s="133"/>
      <c r="KI177" s="133"/>
      <c r="KJ177" s="133"/>
      <c r="KK177" s="133"/>
      <c r="KL177" s="133"/>
      <c r="KM177" s="133"/>
      <c r="KN177" s="133"/>
      <c r="KO177" s="133"/>
      <c r="KP177" s="133"/>
      <c r="KQ177" s="133"/>
      <c r="KR177" s="133"/>
      <c r="KS177" s="133"/>
      <c r="KT177" s="133"/>
      <c r="KU177" s="133"/>
      <c r="KV177" s="133"/>
      <c r="KW177" s="133"/>
      <c r="KX177" s="133"/>
      <c r="KY177" s="133"/>
      <c r="KZ177" s="133"/>
      <c r="LA177" s="133"/>
      <c r="LB177" s="133"/>
      <c r="LC177" s="133"/>
      <c r="LD177" s="133"/>
      <c r="LE177" s="133"/>
      <c r="LF177" s="133"/>
      <c r="LG177" s="133"/>
      <c r="LH177" s="133"/>
      <c r="LI177" s="133"/>
      <c r="LJ177" s="133"/>
      <c r="LK177" s="133"/>
      <c r="LL177" s="133"/>
      <c r="LM177" s="133"/>
      <c r="LN177" s="133"/>
      <c r="LO177" s="133"/>
      <c r="LP177" s="133"/>
      <c r="LQ177" s="133"/>
      <c r="LR177" s="133"/>
      <c r="LS177" s="133"/>
      <c r="LT177" s="133"/>
      <c r="LU177" s="133"/>
      <c r="LV177" s="133"/>
      <c r="LW177" s="133"/>
      <c r="LX177" s="133"/>
      <c r="LY177" s="133"/>
      <c r="LZ177" s="133"/>
      <c r="MA177" s="133"/>
      <c r="MB177" s="133"/>
      <c r="MC177" s="133"/>
      <c r="MD177" s="133"/>
      <c r="ME177" s="133"/>
      <c r="MF177" s="133"/>
      <c r="MG177" s="133"/>
      <c r="MH177" s="133"/>
      <c r="MI177" s="133"/>
      <c r="MJ177" s="133"/>
      <c r="MK177" s="133"/>
      <c r="ML177" s="133"/>
      <c r="MM177" s="133"/>
      <c r="MN177" s="133"/>
      <c r="MO177" s="133"/>
      <c r="MP177" s="133"/>
      <c r="MQ177" s="133"/>
      <c r="MR177" s="133"/>
      <c r="MS177" s="133"/>
      <c r="MT177" s="133"/>
      <c r="MU177" s="133"/>
      <c r="MV177" s="133"/>
      <c r="MW177" s="133"/>
      <c r="MX177" s="133"/>
      <c r="MY177" s="133"/>
      <c r="MZ177" s="133"/>
      <c r="NA177" s="133"/>
      <c r="NB177" s="133"/>
      <c r="NC177" s="133"/>
      <c r="ND177" s="133"/>
      <c r="NE177" s="133"/>
      <c r="NF177" s="133"/>
      <c r="NG177" s="133"/>
      <c r="NH177" s="133"/>
      <c r="NI177" s="133"/>
      <c r="NJ177" s="133"/>
      <c r="NK177" s="133"/>
      <c r="NL177" s="133"/>
      <c r="NM177" s="133"/>
      <c r="NN177" s="133"/>
      <c r="NO177" s="133"/>
      <c r="NP177" s="133"/>
      <c r="NQ177" s="133"/>
      <c r="NR177" s="133"/>
      <c r="NS177" s="133"/>
      <c r="NT177" s="133"/>
      <c r="NU177" s="133"/>
      <c r="NV177" s="133"/>
      <c r="NW177" s="133"/>
      <c r="NX177" s="133"/>
      <c r="NY177" s="133"/>
      <c r="NZ177" s="133"/>
      <c r="OA177" s="133"/>
      <c r="OB177" s="133"/>
      <c r="OC177" s="133"/>
      <c r="OD177" s="133"/>
      <c r="OE177" s="133"/>
      <c r="OF177" s="133"/>
      <c r="OG177" s="133"/>
      <c r="OH177" s="133"/>
      <c r="OI177" s="133"/>
      <c r="OJ177" s="133"/>
      <c r="OK177" s="133"/>
      <c r="OL177" s="133"/>
      <c r="OM177" s="133"/>
      <c r="ON177" s="133"/>
      <c r="OO177" s="133"/>
      <c r="OP177" s="133"/>
      <c r="OQ177" s="133"/>
      <c r="OR177" s="133"/>
      <c r="OS177" s="133"/>
      <c r="OT177" s="133"/>
      <c r="OU177" s="133"/>
      <c r="OV177" s="133"/>
      <c r="OW177" s="133"/>
      <c r="OX177" s="133"/>
      <c r="OY177" s="133"/>
      <c r="OZ177" s="133"/>
      <c r="PA177" s="133"/>
      <c r="PB177" s="133"/>
      <c r="PC177" s="133"/>
      <c r="PD177" s="133"/>
      <c r="PE177" s="133"/>
      <c r="PF177" s="133"/>
      <c r="PG177" s="133"/>
      <c r="PH177" s="133"/>
      <c r="PI177" s="133"/>
      <c r="PJ177" s="133"/>
      <c r="PK177" s="133"/>
      <c r="PL177" s="133"/>
      <c r="PM177" s="133"/>
      <c r="PN177" s="133"/>
      <c r="PO177" s="133"/>
      <c r="PP177" s="133"/>
      <c r="PQ177" s="133"/>
      <c r="PR177" s="133"/>
      <c r="PS177" s="133"/>
      <c r="PT177" s="133"/>
      <c r="PU177" s="133"/>
      <c r="PV177" s="133"/>
      <c r="PW177" s="133"/>
      <c r="PX177" s="133"/>
      <c r="PY177" s="133"/>
      <c r="PZ177" s="133"/>
      <c r="QA177" s="133"/>
      <c r="QB177" s="133"/>
      <c r="QC177" s="133"/>
      <c r="QD177" s="133"/>
      <c r="QE177" s="133"/>
      <c r="QF177" s="133"/>
      <c r="QG177" s="133"/>
      <c r="QH177" s="133"/>
      <c r="QI177" s="133"/>
      <c r="QJ177" s="133"/>
      <c r="QK177" s="133"/>
      <c r="QL177" s="133"/>
      <c r="QM177" s="133"/>
      <c r="QN177" s="133"/>
      <c r="QO177" s="133"/>
      <c r="QP177" s="133"/>
      <c r="QQ177" s="133"/>
      <c r="QR177" s="133"/>
      <c r="QS177" s="133"/>
      <c r="QT177" s="133"/>
      <c r="QU177" s="133"/>
      <c r="QV177" s="133"/>
      <c r="QW177" s="133"/>
      <c r="QX177" s="133"/>
      <c r="QY177" s="133"/>
      <c r="QZ177" s="133"/>
      <c r="RA177" s="133"/>
      <c r="RB177" s="133"/>
      <c r="RC177" s="133"/>
      <c r="RD177" s="133"/>
      <c r="RE177" s="133"/>
      <c r="RF177" s="133"/>
      <c r="RG177" s="133"/>
      <c r="RH177" s="133"/>
      <c r="RI177" s="133"/>
      <c r="RJ177" s="133"/>
      <c r="RK177" s="133"/>
      <c r="RL177" s="133"/>
      <c r="RM177" s="133"/>
      <c r="RN177" s="133"/>
      <c r="RO177" s="133"/>
      <c r="RP177" s="133"/>
      <c r="RQ177" s="133"/>
      <c r="RR177" s="133"/>
      <c r="RS177" s="133"/>
      <c r="RT177" s="133"/>
      <c r="RU177" s="133"/>
      <c r="RV177" s="133"/>
      <c r="RW177" s="133"/>
      <c r="RX177" s="133"/>
      <c r="RY177" s="133"/>
      <c r="RZ177" s="133"/>
      <c r="SA177" s="133"/>
      <c r="SB177" s="133"/>
      <c r="SC177" s="133"/>
      <c r="SD177" s="133"/>
      <c r="SE177" s="133"/>
      <c r="SF177" s="133"/>
      <c r="SG177" s="133"/>
      <c r="SH177" s="133"/>
      <c r="SI177" s="133"/>
      <c r="SJ177" s="133"/>
      <c r="SK177" s="133"/>
      <c r="SL177" s="133"/>
      <c r="SM177" s="133"/>
      <c r="SN177" s="133"/>
      <c r="SO177" s="133"/>
      <c r="SP177" s="133"/>
      <c r="SQ177" s="133"/>
      <c r="SR177" s="133"/>
      <c r="SS177" s="133"/>
      <c r="ST177" s="133"/>
      <c r="SU177" s="133"/>
      <c r="SV177" s="133"/>
      <c r="SW177" s="133"/>
      <c r="SX177" s="133"/>
      <c r="SY177" s="133"/>
      <c r="SZ177" s="133"/>
      <c r="TA177" s="133"/>
      <c r="TB177" s="133"/>
      <c r="TC177" s="133"/>
      <c r="TD177" s="133"/>
      <c r="TE177" s="133"/>
      <c r="TF177" s="133"/>
      <c r="TG177" s="133"/>
      <c r="TH177" s="133"/>
      <c r="TI177" s="133"/>
      <c r="TJ177" s="133"/>
      <c r="TK177" s="133"/>
      <c r="TL177" s="133"/>
      <c r="TM177" s="133"/>
      <c r="TN177" s="133"/>
      <c r="TO177" s="133"/>
      <c r="TP177" s="133"/>
      <c r="TQ177" s="133"/>
      <c r="TR177" s="133"/>
      <c r="TS177" s="133"/>
      <c r="TT177" s="133"/>
      <c r="TU177" s="133"/>
      <c r="TV177" s="133"/>
      <c r="TW177" s="133"/>
      <c r="TX177" s="133"/>
      <c r="TY177" s="133"/>
      <c r="TZ177" s="133"/>
      <c r="UA177" s="133"/>
      <c r="UB177" s="133"/>
      <c r="UC177" s="133"/>
      <c r="UD177" s="133"/>
      <c r="UE177" s="133"/>
      <c r="UF177" s="133"/>
      <c r="UG177" s="133"/>
      <c r="UH177" s="133"/>
      <c r="UI177" s="133"/>
      <c r="UJ177" s="133"/>
      <c r="UK177" s="133"/>
      <c r="UL177" s="133"/>
      <c r="UM177" s="133"/>
      <c r="UN177" s="133"/>
      <c r="UO177" s="133"/>
      <c r="UP177" s="133"/>
      <c r="UQ177" s="133"/>
      <c r="UR177" s="133"/>
      <c r="US177" s="133"/>
      <c r="UT177" s="133"/>
      <c r="UU177" s="133"/>
      <c r="UV177" s="133"/>
      <c r="UW177" s="133"/>
      <c r="UX177" s="133"/>
      <c r="UY177" s="133"/>
      <c r="UZ177" s="133"/>
      <c r="VA177" s="133"/>
      <c r="VB177" s="133"/>
      <c r="VC177" s="133"/>
      <c r="VD177" s="133"/>
      <c r="VE177" s="133"/>
      <c r="VF177" s="133"/>
      <c r="VG177" s="133"/>
      <c r="VH177" s="133"/>
      <c r="VI177" s="133"/>
      <c r="VJ177" s="133"/>
      <c r="VK177" s="133"/>
      <c r="VL177" s="133"/>
      <c r="VM177" s="133"/>
      <c r="VN177" s="133"/>
      <c r="VO177" s="133"/>
      <c r="VP177" s="133"/>
      <c r="VQ177" s="133"/>
      <c r="VR177" s="133"/>
      <c r="VS177" s="133"/>
      <c r="VT177" s="133"/>
      <c r="VU177" s="133"/>
      <c r="VV177" s="133"/>
      <c r="VW177" s="133"/>
      <c r="VX177" s="133"/>
      <c r="VY177" s="133"/>
      <c r="VZ177" s="133"/>
      <c r="WA177" s="133"/>
      <c r="WB177" s="133"/>
      <c r="WC177" s="133"/>
      <c r="WD177" s="133"/>
      <c r="WE177" s="133"/>
      <c r="WF177" s="133"/>
      <c r="WG177" s="133"/>
      <c r="WH177" s="133"/>
      <c r="WI177" s="133"/>
      <c r="WJ177" s="133"/>
      <c r="WK177" s="133"/>
      <c r="WL177" s="133"/>
      <c r="WM177" s="133"/>
      <c r="WN177" s="133"/>
      <c r="WO177" s="133"/>
      <c r="WP177" s="133"/>
      <c r="WQ177" s="133"/>
      <c r="WR177" s="133"/>
      <c r="WS177" s="133"/>
      <c r="WT177" s="133"/>
      <c r="WU177" s="133"/>
      <c r="WV177" s="133"/>
      <c r="WW177" s="133"/>
      <c r="WX177" s="133"/>
      <c r="WY177" s="133"/>
      <c r="WZ177" s="133"/>
      <c r="XA177" s="133"/>
      <c r="XB177" s="133"/>
      <c r="XC177" s="133"/>
      <c r="XD177" s="133"/>
      <c r="XE177" s="133"/>
      <c r="XF177" s="133"/>
      <c r="XG177" s="133"/>
      <c r="XH177" s="133"/>
      <c r="XI177" s="133"/>
      <c r="XJ177" s="133"/>
      <c r="XK177" s="133"/>
      <c r="XL177" s="133"/>
      <c r="XM177" s="133"/>
      <c r="XN177" s="133"/>
      <c r="XO177" s="133"/>
      <c r="XP177" s="133"/>
      <c r="XQ177" s="133"/>
      <c r="XR177" s="133"/>
      <c r="XS177" s="133"/>
      <c r="XT177" s="133"/>
      <c r="XU177" s="133"/>
      <c r="XV177" s="133"/>
      <c r="XW177" s="133"/>
      <c r="XX177" s="133"/>
      <c r="XY177" s="133"/>
      <c r="XZ177" s="133"/>
      <c r="YA177" s="133"/>
      <c r="YB177" s="133"/>
      <c r="YC177" s="133"/>
      <c r="YD177" s="133"/>
      <c r="YE177" s="133"/>
      <c r="YF177" s="133"/>
      <c r="YG177" s="133"/>
      <c r="YH177" s="133"/>
      <c r="YI177" s="133"/>
      <c r="YJ177" s="133"/>
      <c r="YK177" s="133"/>
      <c r="YL177" s="133"/>
      <c r="YM177" s="133"/>
      <c r="YN177" s="133"/>
      <c r="YO177" s="133"/>
      <c r="YP177" s="133"/>
      <c r="YQ177" s="133"/>
      <c r="YR177" s="133"/>
      <c r="YS177" s="133"/>
      <c r="YT177" s="133"/>
      <c r="YU177" s="133"/>
      <c r="YV177" s="133"/>
      <c r="YW177" s="133"/>
      <c r="YX177" s="133"/>
      <c r="YY177" s="133"/>
      <c r="YZ177" s="133"/>
      <c r="ZA177" s="133"/>
      <c r="ZB177" s="133"/>
      <c r="ZC177" s="133"/>
      <c r="ZD177" s="133"/>
      <c r="ZE177" s="133"/>
      <c r="ZF177" s="133"/>
      <c r="ZG177" s="133"/>
      <c r="ZH177" s="133"/>
      <c r="ZI177" s="133"/>
      <c r="ZJ177" s="133"/>
      <c r="ZK177" s="133"/>
      <c r="ZL177" s="133"/>
      <c r="ZM177" s="133"/>
      <c r="ZN177" s="133"/>
      <c r="ZO177" s="133"/>
      <c r="ZP177" s="133"/>
      <c r="ZQ177" s="133"/>
      <c r="ZR177" s="133"/>
      <c r="ZS177" s="133"/>
      <c r="ZT177" s="133"/>
      <c r="ZU177" s="133"/>
      <c r="ZV177" s="133"/>
      <c r="ZW177" s="133"/>
      <c r="ZX177" s="133"/>
      <c r="ZY177" s="133"/>
      <c r="ZZ177" s="133"/>
      <c r="AAA177" s="133"/>
      <c r="AAB177" s="133"/>
      <c r="AAC177" s="133"/>
      <c r="AAD177" s="133"/>
      <c r="AAE177" s="133"/>
      <c r="AAF177" s="133"/>
      <c r="AAG177" s="133"/>
      <c r="AAH177" s="133"/>
      <c r="AAI177" s="133"/>
      <c r="AAJ177" s="133"/>
      <c r="AAK177" s="133"/>
      <c r="AAL177" s="133"/>
      <c r="AAM177" s="133"/>
      <c r="AAN177" s="133"/>
      <c r="AAO177" s="133"/>
      <c r="AAP177" s="133"/>
      <c r="AAQ177" s="133"/>
      <c r="AAR177" s="133"/>
      <c r="AAS177" s="133"/>
      <c r="AAT177" s="133"/>
      <c r="AAU177" s="133"/>
      <c r="AAV177" s="133"/>
      <c r="AAW177" s="133"/>
      <c r="AAX177" s="133"/>
      <c r="AAY177" s="133"/>
      <c r="AAZ177" s="133"/>
      <c r="ABA177" s="133"/>
      <c r="ABB177" s="133"/>
      <c r="ABC177" s="133"/>
      <c r="ABD177" s="133"/>
      <c r="ABE177" s="133"/>
      <c r="ABF177" s="133"/>
      <c r="ABG177" s="133"/>
      <c r="ABH177" s="133"/>
      <c r="ABI177" s="133"/>
      <c r="ABJ177" s="133"/>
      <c r="ABK177" s="133"/>
      <c r="ABL177" s="133"/>
      <c r="ABM177" s="133"/>
      <c r="ABN177" s="133"/>
      <c r="ABO177" s="133"/>
      <c r="ABP177" s="133"/>
      <c r="ABQ177" s="133"/>
      <c r="ABR177" s="133"/>
      <c r="ABS177" s="133"/>
      <c r="ABT177" s="133"/>
      <c r="ABU177" s="133"/>
      <c r="ABV177" s="133"/>
      <c r="ABW177" s="133"/>
      <c r="ABX177" s="133"/>
      <c r="ABY177" s="133"/>
      <c r="ABZ177" s="133"/>
      <c r="ACA177" s="133"/>
      <c r="ACB177" s="133"/>
      <c r="ACC177" s="133"/>
      <c r="ACD177" s="133"/>
      <c r="ACE177" s="133"/>
      <c r="ACF177" s="133"/>
      <c r="ACG177" s="133"/>
      <c r="ACH177" s="133"/>
      <c r="ACI177" s="133"/>
      <c r="ACJ177" s="133"/>
      <c r="ACK177" s="133"/>
      <c r="ACL177" s="133"/>
      <c r="ACM177" s="133"/>
      <c r="ACN177" s="133"/>
      <c r="ACO177" s="133"/>
      <c r="ACP177" s="133"/>
      <c r="ACQ177" s="133"/>
      <c r="ACR177" s="133"/>
      <c r="ACS177" s="133"/>
      <c r="ACT177" s="133"/>
      <c r="ACU177" s="133"/>
      <c r="ACV177" s="133"/>
      <c r="ACW177" s="133"/>
      <c r="ACX177" s="133"/>
      <c r="ACY177" s="133"/>
      <c r="ACZ177" s="133"/>
      <c r="ADA177" s="133"/>
      <c r="ADB177" s="133"/>
      <c r="ADC177" s="133"/>
      <c r="ADD177" s="133"/>
      <c r="ADE177" s="133"/>
      <c r="ADF177" s="133"/>
      <c r="ADG177" s="133"/>
      <c r="ADH177" s="133"/>
      <c r="ADI177" s="133"/>
      <c r="ADJ177" s="133"/>
      <c r="ADK177" s="133"/>
      <c r="ADL177" s="133"/>
      <c r="ADM177" s="133"/>
      <c r="ADN177" s="133"/>
      <c r="ADO177" s="133"/>
      <c r="ADP177" s="133"/>
      <c r="ADQ177" s="133"/>
      <c r="ADR177" s="133"/>
      <c r="ADS177" s="133"/>
      <c r="ADT177" s="133"/>
      <c r="ADU177" s="133"/>
      <c r="ADV177" s="133"/>
      <c r="ADW177" s="133"/>
      <c r="ADX177" s="133"/>
      <c r="ADY177" s="133"/>
      <c r="ADZ177" s="133"/>
      <c r="AEA177" s="133"/>
      <c r="AEB177" s="133"/>
      <c r="AEC177" s="133"/>
      <c r="AED177" s="133"/>
      <c r="AEE177" s="133"/>
      <c r="AEF177" s="133"/>
      <c r="AEG177" s="133"/>
      <c r="AEH177" s="133"/>
      <c r="AEI177" s="133"/>
      <c r="AEJ177" s="133"/>
      <c r="AEK177" s="133"/>
      <c r="AEL177" s="133"/>
      <c r="AEM177" s="133"/>
      <c r="AEN177" s="133"/>
      <c r="AEO177" s="133"/>
      <c r="AEP177" s="133"/>
      <c r="AEQ177" s="133"/>
      <c r="AER177" s="133"/>
      <c r="AES177" s="133"/>
      <c r="AET177" s="133"/>
      <c r="AEU177" s="133"/>
      <c r="AEV177" s="133"/>
      <c r="AEW177" s="133"/>
      <c r="AEX177" s="133"/>
      <c r="AEY177" s="133"/>
      <c r="AEZ177" s="133"/>
      <c r="AFA177" s="133"/>
      <c r="AFB177" s="133"/>
      <c r="AFC177" s="133"/>
      <c r="AFD177" s="133"/>
      <c r="AFE177" s="133"/>
      <c r="AFF177" s="133"/>
      <c r="AFG177" s="133"/>
      <c r="AFH177" s="133"/>
      <c r="AFI177" s="133"/>
      <c r="AFJ177" s="133"/>
      <c r="AFK177" s="133"/>
      <c r="AFL177" s="133"/>
      <c r="AFM177" s="133"/>
      <c r="AFN177" s="133"/>
      <c r="AFO177" s="133"/>
      <c r="AFP177" s="133"/>
      <c r="AFQ177" s="133"/>
      <c r="AFR177" s="133"/>
      <c r="AFS177" s="133"/>
      <c r="AFT177" s="133"/>
      <c r="AFU177" s="133"/>
      <c r="AFV177" s="133"/>
      <c r="AFW177" s="133"/>
      <c r="AFX177" s="133"/>
      <c r="AFY177" s="133"/>
      <c r="AFZ177" s="133"/>
      <c r="AGA177" s="133"/>
      <c r="AGB177" s="133"/>
      <c r="AGC177" s="133"/>
      <c r="AGD177" s="133"/>
      <c r="AGE177" s="133"/>
      <c r="AGF177" s="133"/>
      <c r="AGG177" s="133"/>
      <c r="AGH177" s="133"/>
      <c r="AGI177" s="133"/>
      <c r="AGJ177" s="133"/>
      <c r="AGK177" s="133"/>
      <c r="AGL177" s="133"/>
      <c r="AGM177" s="133"/>
      <c r="AGN177" s="133"/>
      <c r="AGO177" s="133"/>
      <c r="AGP177" s="133"/>
      <c r="AGQ177" s="133"/>
      <c r="AGR177" s="133"/>
      <c r="AGS177" s="133"/>
      <c r="AGT177" s="133"/>
      <c r="AGU177" s="133"/>
      <c r="AGV177" s="133"/>
      <c r="AGW177" s="133"/>
      <c r="AGX177" s="133"/>
      <c r="AGY177" s="133"/>
      <c r="AGZ177" s="133"/>
      <c r="AHA177" s="133"/>
      <c r="AHB177" s="133"/>
      <c r="AHC177" s="133"/>
      <c r="AHD177" s="133"/>
      <c r="AHE177" s="133"/>
      <c r="AHF177" s="133"/>
      <c r="AHG177" s="133"/>
      <c r="AHH177" s="133"/>
      <c r="AHI177" s="133"/>
      <c r="AHJ177" s="133"/>
      <c r="AHK177" s="133"/>
      <c r="AHL177" s="133"/>
      <c r="AHM177" s="133"/>
      <c r="AHN177" s="133"/>
      <c r="AHO177" s="133"/>
      <c r="AHP177" s="133"/>
      <c r="AHQ177" s="133"/>
      <c r="AHR177" s="133"/>
      <c r="AHS177" s="133"/>
      <c r="AHT177" s="133"/>
      <c r="AHU177" s="133"/>
      <c r="AHV177" s="133"/>
      <c r="AHW177" s="133"/>
      <c r="AHX177" s="133"/>
      <c r="AHY177" s="133"/>
      <c r="AHZ177" s="133"/>
      <c r="AIA177" s="133"/>
      <c r="AIB177" s="133"/>
      <c r="AIC177" s="133"/>
      <c r="AID177" s="133"/>
      <c r="AIE177" s="133"/>
      <c r="AIF177" s="133"/>
      <c r="AIG177" s="133"/>
      <c r="AIH177" s="133"/>
      <c r="AII177" s="133"/>
      <c r="AIJ177" s="133"/>
      <c r="AIK177" s="133"/>
      <c r="AIL177" s="133"/>
      <c r="AIM177" s="133"/>
      <c r="AIN177" s="133"/>
      <c r="AIO177" s="133"/>
      <c r="AIP177" s="133"/>
      <c r="AIQ177" s="133"/>
      <c r="AIR177" s="133"/>
      <c r="AIS177" s="133"/>
      <c r="AIT177" s="133"/>
      <c r="AIU177" s="133"/>
      <c r="AIV177" s="133"/>
      <c r="AIW177" s="133"/>
      <c r="AIX177" s="133"/>
      <c r="AIY177" s="133"/>
      <c r="AIZ177" s="133"/>
      <c r="AJA177" s="133"/>
      <c r="AJB177" s="133"/>
      <c r="AJC177" s="133"/>
      <c r="AJD177" s="133"/>
      <c r="AJE177" s="133"/>
      <c r="AJF177" s="133"/>
      <c r="AJG177" s="133"/>
      <c r="AJH177" s="133"/>
      <c r="AJI177" s="133"/>
      <c r="AJJ177" s="133"/>
      <c r="AJK177" s="133"/>
      <c r="AJL177" s="133"/>
      <c r="AJM177" s="133"/>
      <c r="AJN177" s="133"/>
      <c r="AJO177" s="133"/>
      <c r="AJP177" s="133"/>
      <c r="AJQ177" s="133"/>
      <c r="AJR177" s="133"/>
      <c r="AJS177" s="133"/>
      <c r="AJT177" s="133"/>
      <c r="AJU177" s="133"/>
      <c r="AJV177" s="133"/>
      <c r="AJW177" s="133"/>
      <c r="AJX177" s="133"/>
      <c r="AJY177" s="133"/>
      <c r="AJZ177" s="133"/>
      <c r="AKA177" s="133"/>
      <c r="AKB177" s="133"/>
      <c r="AKC177" s="133"/>
      <c r="AKD177" s="133"/>
      <c r="AKE177" s="133"/>
      <c r="AKF177" s="133"/>
      <c r="AKG177" s="133"/>
      <c r="AKH177" s="133"/>
      <c r="AKI177" s="133"/>
      <c r="AKJ177" s="133"/>
      <c r="AKK177" s="133"/>
      <c r="AKL177" s="133"/>
      <c r="AKM177" s="133"/>
      <c r="AKN177" s="133"/>
      <c r="AKO177" s="133"/>
      <c r="AKP177" s="133"/>
      <c r="AKQ177" s="133"/>
      <c r="AKR177" s="133"/>
      <c r="AKS177" s="133"/>
      <c r="AKT177" s="133"/>
      <c r="AKU177" s="133"/>
      <c r="AKV177" s="133"/>
      <c r="AKW177" s="133"/>
      <c r="AKX177" s="133"/>
      <c r="AKY177" s="133"/>
      <c r="AKZ177" s="133"/>
      <c r="ALA177" s="133"/>
      <c r="ALB177" s="133"/>
      <c r="ALC177" s="133"/>
      <c r="ALD177" s="133"/>
      <c r="ALE177" s="133"/>
      <c r="ALF177" s="133"/>
      <c r="ALG177" s="133"/>
      <c r="ALH177" s="133"/>
      <c r="ALI177" s="133"/>
      <c r="ALJ177" s="133"/>
      <c r="ALK177" s="133"/>
      <c r="ALL177" s="133"/>
      <c r="ALM177" s="133"/>
      <c r="ALN177" s="133"/>
      <c r="ALO177" s="133"/>
      <c r="ALP177" s="133"/>
      <c r="ALQ177" s="133"/>
      <c r="ALR177" s="133"/>
      <c r="ALS177" s="133"/>
      <c r="ALT177" s="133"/>
      <c r="ALU177" s="133"/>
      <c r="ALV177" s="133"/>
      <c r="ALW177" s="133"/>
      <c r="ALX177" s="133"/>
      <c r="ALY177" s="133"/>
      <c r="ALZ177" s="133"/>
      <c r="AMA177" s="133"/>
      <c r="AMB177" s="133"/>
      <c r="AMC177" s="133"/>
      <c r="AMD177" s="133"/>
      <c r="AME177" s="133"/>
      <c r="AMF177" s="133"/>
      <c r="AMG177" s="133"/>
      <c r="AMH177" s="160"/>
      <c r="AMI177" s="160"/>
      <c r="AMJ177" s="160"/>
    </row>
    <row r="178" spans="1:1024" s="133" customFormat="1" ht="122.25" customHeight="1">
      <c r="A178" s="144" t="s">
        <v>183</v>
      </c>
      <c r="B178" s="128" t="s">
        <v>190</v>
      </c>
      <c r="C178" s="127">
        <v>100</v>
      </c>
      <c r="D178" s="127"/>
      <c r="E178" s="129">
        <f>E179</f>
        <v>5670.1</v>
      </c>
      <c r="F178" s="129">
        <v>5052.8999999999996</v>
      </c>
      <c r="G178" s="129">
        <v>5070.8</v>
      </c>
      <c r="H178" s="130"/>
    </row>
    <row r="179" spans="1:1024" s="133" customFormat="1" ht="44.4" customHeight="1">
      <c r="A179" s="144" t="s">
        <v>184</v>
      </c>
      <c r="B179" s="128" t="s">
        <v>190</v>
      </c>
      <c r="C179" s="127">
        <v>100</v>
      </c>
      <c r="D179" s="128" t="s">
        <v>185</v>
      </c>
      <c r="E179" s="143">
        <v>5670.1</v>
      </c>
      <c r="F179" s="129">
        <v>5052.8999999999996</v>
      </c>
      <c r="G179" s="129">
        <v>5070.8</v>
      </c>
      <c r="H179" s="130"/>
    </row>
    <row r="180" spans="1:1024" s="1" customFormat="1" ht="0.6" customHeight="1">
      <c r="A180" s="28" t="s">
        <v>191</v>
      </c>
      <c r="B180" s="26" t="s">
        <v>192</v>
      </c>
      <c r="C180" s="23"/>
      <c r="D180" s="26"/>
      <c r="E180" s="21">
        <v>0</v>
      </c>
      <c r="F180" s="21">
        <v>0</v>
      </c>
      <c r="G180" s="21">
        <v>0</v>
      </c>
      <c r="H180" s="37"/>
    </row>
    <row r="181" spans="1:1024" s="1" customFormat="1" ht="65.400000000000006" hidden="1" customHeight="1">
      <c r="A181" s="28" t="s">
        <v>184</v>
      </c>
      <c r="B181" s="26" t="s">
        <v>192</v>
      </c>
      <c r="C181" s="23">
        <v>100</v>
      </c>
      <c r="D181" s="26"/>
      <c r="E181" s="21">
        <v>0</v>
      </c>
      <c r="F181" s="21">
        <v>0</v>
      </c>
      <c r="G181" s="21">
        <v>0</v>
      </c>
      <c r="H181" s="37"/>
    </row>
    <row r="182" spans="1:1024" s="1" customFormat="1" ht="76.8" hidden="1" customHeight="1">
      <c r="A182" s="25" t="s">
        <v>183</v>
      </c>
      <c r="B182" s="26" t="s">
        <v>192</v>
      </c>
      <c r="C182" s="23">
        <v>100</v>
      </c>
      <c r="D182" s="23" t="s">
        <v>193</v>
      </c>
      <c r="E182" s="21">
        <v>0</v>
      </c>
      <c r="F182" s="21">
        <v>0</v>
      </c>
      <c r="G182" s="21">
        <v>0</v>
      </c>
      <c r="H182" s="37"/>
    </row>
    <row r="183" spans="1:1024" s="1" customFormat="1" ht="91.2">
      <c r="A183" s="28" t="s">
        <v>194</v>
      </c>
      <c r="B183" s="26" t="s">
        <v>190</v>
      </c>
      <c r="C183" s="23">
        <v>200</v>
      </c>
      <c r="D183" s="26" t="s">
        <v>195</v>
      </c>
      <c r="E183" s="21">
        <v>180</v>
      </c>
      <c r="F183" s="21">
        <v>200</v>
      </c>
      <c r="G183" s="21">
        <v>250</v>
      </c>
      <c r="H183" s="37"/>
    </row>
    <row r="184" spans="1:1024" s="1" customFormat="1" ht="91.2">
      <c r="A184" s="28" t="s">
        <v>196</v>
      </c>
      <c r="B184" s="26" t="s">
        <v>190</v>
      </c>
      <c r="C184" s="23">
        <v>200</v>
      </c>
      <c r="D184" s="23" t="s">
        <v>193</v>
      </c>
      <c r="E184" s="21">
        <v>675</v>
      </c>
      <c r="F184" s="21">
        <v>500</v>
      </c>
      <c r="G184" s="21">
        <v>653</v>
      </c>
      <c r="H184" s="37"/>
    </row>
    <row r="185" spans="1:1024" s="1" customFormat="1" ht="0.6" customHeight="1">
      <c r="A185" s="28" t="s">
        <v>191</v>
      </c>
      <c r="B185" s="26" t="s">
        <v>192</v>
      </c>
      <c r="C185" s="23"/>
      <c r="D185" s="23"/>
      <c r="E185" s="45">
        <f t="shared" ref="E185:G186" si="22">E186</f>
        <v>0</v>
      </c>
      <c r="F185" s="45">
        <f t="shared" si="22"/>
        <v>0</v>
      </c>
      <c r="G185" s="45">
        <f t="shared" si="22"/>
        <v>0</v>
      </c>
      <c r="H185" s="37"/>
    </row>
    <row r="186" spans="1:1024" s="1" customFormat="1" ht="61.2" hidden="1" customHeight="1">
      <c r="A186" s="28" t="s">
        <v>184</v>
      </c>
      <c r="B186" s="26" t="s">
        <v>192</v>
      </c>
      <c r="C186" s="23">
        <v>100</v>
      </c>
      <c r="D186" s="23"/>
      <c r="E186" s="21">
        <f t="shared" si="22"/>
        <v>0</v>
      </c>
      <c r="F186" s="21">
        <f t="shared" si="22"/>
        <v>0</v>
      </c>
      <c r="G186" s="21">
        <f t="shared" si="22"/>
        <v>0</v>
      </c>
      <c r="H186" s="37"/>
    </row>
    <row r="187" spans="1:1024" s="1" customFormat="1" ht="51.6" hidden="1" customHeight="1">
      <c r="A187" s="101" t="s">
        <v>183</v>
      </c>
      <c r="B187" s="26" t="s">
        <v>192</v>
      </c>
      <c r="C187" s="23">
        <v>100</v>
      </c>
      <c r="D187" s="26" t="s">
        <v>185</v>
      </c>
      <c r="E187" s="21"/>
      <c r="F187" s="21">
        <v>0</v>
      </c>
      <c r="G187" s="21">
        <f>F187+F187*5%</f>
        <v>0</v>
      </c>
      <c r="H187" s="37"/>
    </row>
    <row r="188" spans="1:1024" s="1" customFormat="1" ht="54" hidden="1" customHeight="1">
      <c r="A188" s="18" t="s">
        <v>197</v>
      </c>
      <c r="B188" s="102" t="s">
        <v>198</v>
      </c>
      <c r="C188" s="23"/>
      <c r="D188" s="26"/>
      <c r="E188" s="45">
        <f>E189</f>
        <v>0</v>
      </c>
      <c r="F188" s="45">
        <f>F189</f>
        <v>0</v>
      </c>
      <c r="G188" s="45">
        <f>G189</f>
        <v>0</v>
      </c>
      <c r="H188" s="37"/>
    </row>
    <row r="189" spans="1:1024" s="1" customFormat="1" ht="43.8" hidden="1" customHeight="1">
      <c r="A189" s="18" t="s">
        <v>29</v>
      </c>
      <c r="B189" s="102" t="s">
        <v>198</v>
      </c>
      <c r="C189" s="102" t="s">
        <v>199</v>
      </c>
      <c r="D189" s="23" t="s">
        <v>193</v>
      </c>
      <c r="E189" s="21"/>
      <c r="F189" s="21">
        <f>E189+E189*5%</f>
        <v>0</v>
      </c>
      <c r="G189" s="21">
        <f>F189+F189*5%</f>
        <v>0</v>
      </c>
      <c r="H189" s="37"/>
    </row>
    <row r="190" spans="1:1024" s="1" customFormat="1" ht="93" customHeight="1">
      <c r="A190" s="103" t="s">
        <v>200</v>
      </c>
      <c r="B190" s="26" t="s">
        <v>201</v>
      </c>
      <c r="C190" s="23"/>
      <c r="D190" s="26"/>
      <c r="E190" s="21">
        <f>E191+E194</f>
        <v>237.9</v>
      </c>
      <c r="F190" s="21">
        <f>F194</f>
        <v>37</v>
      </c>
      <c r="G190" s="21">
        <f>G191+G193</f>
        <v>0</v>
      </c>
      <c r="H190" s="37"/>
    </row>
    <row r="191" spans="1:1024" s="1" customFormat="1">
      <c r="A191" s="42" t="s">
        <v>202</v>
      </c>
      <c r="B191" s="26" t="s">
        <v>203</v>
      </c>
      <c r="C191" s="23">
        <v>500</v>
      </c>
      <c r="D191" s="26"/>
      <c r="E191" s="21">
        <f>E192</f>
        <v>200.9</v>
      </c>
      <c r="F191" s="21">
        <f>F192</f>
        <v>0</v>
      </c>
      <c r="G191" s="21">
        <f>G192</f>
        <v>0</v>
      </c>
      <c r="H191" s="37"/>
    </row>
    <row r="192" spans="1:1024" s="1" customFormat="1" ht="68.400000000000006">
      <c r="A192" s="28" t="s">
        <v>204</v>
      </c>
      <c r="B192" s="26" t="s">
        <v>203</v>
      </c>
      <c r="C192" s="23">
        <v>500</v>
      </c>
      <c r="D192" s="26" t="s">
        <v>205</v>
      </c>
      <c r="E192" s="21">
        <v>200.9</v>
      </c>
      <c r="F192" s="21">
        <v>0</v>
      </c>
      <c r="G192" s="21">
        <v>0</v>
      </c>
      <c r="H192" s="37"/>
    </row>
    <row r="193" spans="1:10" s="1" customFormat="1" ht="91.2">
      <c r="A193" s="28" t="s">
        <v>206</v>
      </c>
      <c r="B193" s="26" t="s">
        <v>207</v>
      </c>
      <c r="C193" s="23"/>
      <c r="D193" s="26"/>
      <c r="E193" s="21">
        <f>E194</f>
        <v>37</v>
      </c>
      <c r="F193" s="21">
        <f>F194</f>
        <v>37</v>
      </c>
      <c r="G193" s="21">
        <f>G194</f>
        <v>0</v>
      </c>
      <c r="H193" s="37"/>
    </row>
    <row r="194" spans="1:10" s="1" customFormat="1">
      <c r="A194" s="42" t="s">
        <v>202</v>
      </c>
      <c r="B194" s="26" t="s">
        <v>207</v>
      </c>
      <c r="C194" s="23">
        <v>500</v>
      </c>
      <c r="D194" s="26" t="s">
        <v>205</v>
      </c>
      <c r="E194" s="21">
        <v>37</v>
      </c>
      <c r="F194" s="21">
        <v>37</v>
      </c>
      <c r="G194" s="21">
        <v>0</v>
      </c>
      <c r="H194" s="37"/>
    </row>
    <row r="195" spans="1:10" s="135" customFormat="1" ht="68.400000000000006" hidden="1">
      <c r="A195" s="139" t="s">
        <v>204</v>
      </c>
      <c r="B195" s="136" t="s">
        <v>207</v>
      </c>
      <c r="C195" s="137">
        <v>500</v>
      </c>
      <c r="D195" s="136" t="s">
        <v>205</v>
      </c>
      <c r="E195" s="138">
        <v>36.299999999999997</v>
      </c>
      <c r="F195" s="138">
        <v>36.299999999999997</v>
      </c>
      <c r="G195" s="138">
        <v>40</v>
      </c>
      <c r="H195" s="134"/>
    </row>
    <row r="196" spans="1:10" s="1" customFormat="1" ht="34.799999999999997" hidden="1" customHeight="1">
      <c r="A196" s="28" t="s">
        <v>208</v>
      </c>
      <c r="B196" s="26" t="s">
        <v>209</v>
      </c>
      <c r="C196" s="23"/>
      <c r="D196" s="23"/>
      <c r="E196" s="45"/>
      <c r="F196" s="45"/>
      <c r="G196" s="45"/>
      <c r="H196" s="37"/>
    </row>
    <row r="197" spans="1:10" s="1" customFormat="1" ht="40.799999999999997" hidden="1" customHeight="1">
      <c r="A197" s="101" t="s">
        <v>183</v>
      </c>
      <c r="B197" s="26" t="s">
        <v>209</v>
      </c>
      <c r="C197" s="23">
        <v>100</v>
      </c>
      <c r="D197" s="23"/>
      <c r="E197" s="21"/>
      <c r="F197" s="21"/>
      <c r="G197" s="21"/>
      <c r="H197" s="37"/>
    </row>
    <row r="198" spans="1:10" s="1" customFormat="1" ht="46.2" customHeight="1">
      <c r="A198" s="28" t="s">
        <v>79</v>
      </c>
      <c r="B198" s="26" t="s">
        <v>209</v>
      </c>
      <c r="C198" s="23"/>
      <c r="D198" s="26"/>
      <c r="E198" s="21">
        <f t="shared" ref="E198:G199" si="23">E199</f>
        <v>3.5</v>
      </c>
      <c r="F198" s="21">
        <f t="shared" si="23"/>
        <v>3.5</v>
      </c>
      <c r="G198" s="21">
        <f t="shared" si="23"/>
        <v>3.5</v>
      </c>
      <c r="H198" s="37"/>
    </row>
    <row r="199" spans="1:10" s="1" customFormat="1" ht="54" customHeight="1">
      <c r="A199" s="42" t="s">
        <v>24</v>
      </c>
      <c r="B199" s="26" t="s">
        <v>209</v>
      </c>
      <c r="C199" s="23">
        <v>200</v>
      </c>
      <c r="D199" s="23"/>
      <c r="E199" s="21">
        <f t="shared" si="23"/>
        <v>3.5</v>
      </c>
      <c r="F199" s="21">
        <f t="shared" si="23"/>
        <v>3.5</v>
      </c>
      <c r="G199" s="21">
        <f t="shared" si="23"/>
        <v>3.5</v>
      </c>
      <c r="H199" s="37"/>
    </row>
    <row r="200" spans="1:10" s="1" customFormat="1" ht="46.2" customHeight="1">
      <c r="A200" s="28" t="s">
        <v>79</v>
      </c>
      <c r="B200" s="26" t="s">
        <v>209</v>
      </c>
      <c r="C200" s="23">
        <v>200</v>
      </c>
      <c r="D200" s="26" t="s">
        <v>80</v>
      </c>
      <c r="E200" s="21">
        <v>3.5</v>
      </c>
      <c r="F200" s="21">
        <v>3.5</v>
      </c>
      <c r="G200" s="21">
        <v>3.5</v>
      </c>
      <c r="H200" s="37"/>
    </row>
    <row r="201" spans="1:10" s="1" customFormat="1" ht="45.45" customHeight="1">
      <c r="A201" s="35" t="s">
        <v>210</v>
      </c>
      <c r="B201" s="20" t="s">
        <v>211</v>
      </c>
      <c r="C201" s="20"/>
      <c r="D201" s="20"/>
      <c r="E201" s="36">
        <f t="shared" ref="E201:G202" si="24">E202</f>
        <v>11707.032999999999</v>
      </c>
      <c r="F201" s="36">
        <f t="shared" si="24"/>
        <v>8491.4</v>
      </c>
      <c r="G201" s="36">
        <f t="shared" si="24"/>
        <v>5656.3</v>
      </c>
      <c r="H201" s="37"/>
    </row>
    <row r="202" spans="1:10" s="1" customFormat="1" ht="45.45" customHeight="1">
      <c r="A202" s="28" t="s">
        <v>179</v>
      </c>
      <c r="B202" s="23" t="s">
        <v>212</v>
      </c>
      <c r="C202" s="23"/>
      <c r="D202" s="23"/>
      <c r="E202" s="21">
        <f t="shared" si="24"/>
        <v>11707.032999999999</v>
      </c>
      <c r="F202" s="21">
        <f t="shared" si="24"/>
        <v>8491.4</v>
      </c>
      <c r="G202" s="21">
        <f t="shared" si="24"/>
        <v>5656.3</v>
      </c>
      <c r="H202" s="37"/>
    </row>
    <row r="203" spans="1:10" s="1" customFormat="1" ht="43.2" customHeight="1">
      <c r="A203" s="28" t="s">
        <v>179</v>
      </c>
      <c r="B203" s="26" t="s">
        <v>213</v>
      </c>
      <c r="C203" s="23"/>
      <c r="D203" s="26"/>
      <c r="E203" s="21">
        <f>E204+E206+E208+E213+E216+E217+E225+E229+E232+E235+E240+E241+E243+E247+E253+E267+E271+ E284+E288+E293+E296</f>
        <v>11707.032999999999</v>
      </c>
      <c r="F203" s="21">
        <f t="shared" ref="F203:G203" si="25">F204+F206+F208+F213+F217+F225+F229+F235+F240+F243+F245+F247+F250+F253+F257+F260+F264+F267+F271+F281+F288+F291+F293+F296+F232+F284+F241</f>
        <v>8491.4</v>
      </c>
      <c r="G203" s="21">
        <f t="shared" si="25"/>
        <v>5656.3</v>
      </c>
      <c r="H203" s="37"/>
    </row>
    <row r="204" spans="1:10" s="1" customFormat="1" ht="55.2" customHeight="1">
      <c r="A204" s="104" t="s">
        <v>214</v>
      </c>
      <c r="B204" s="26" t="s">
        <v>215</v>
      </c>
      <c r="C204" s="23"/>
      <c r="D204" s="26"/>
      <c r="E204" s="21">
        <f>E205</f>
        <v>199.44800000000001</v>
      </c>
      <c r="F204" s="21">
        <f>F205</f>
        <v>0</v>
      </c>
      <c r="G204" s="21">
        <f>G205</f>
        <v>0</v>
      </c>
      <c r="H204" s="37"/>
    </row>
    <row r="205" spans="1:10" s="133" customFormat="1" ht="49.8" customHeight="1">
      <c r="A205" s="151" t="s">
        <v>216</v>
      </c>
      <c r="B205" s="128" t="s">
        <v>215</v>
      </c>
      <c r="C205" s="127">
        <v>800</v>
      </c>
      <c r="D205" s="128" t="s">
        <v>217</v>
      </c>
      <c r="E205" s="143">
        <v>199.44800000000001</v>
      </c>
      <c r="F205" s="129">
        <v>0</v>
      </c>
      <c r="G205" s="129">
        <f>F205+F205*5%</f>
        <v>0</v>
      </c>
      <c r="H205" s="130"/>
    </row>
    <row r="206" spans="1:10" s="1" customFormat="1" ht="51" customHeight="1">
      <c r="A206" s="65" t="s">
        <v>218</v>
      </c>
      <c r="B206" s="26" t="s">
        <v>219</v>
      </c>
      <c r="C206" s="23"/>
      <c r="D206" s="26"/>
      <c r="E206" s="21">
        <f>E207</f>
        <v>60</v>
      </c>
      <c r="F206" s="21">
        <f>F207</f>
        <v>60</v>
      </c>
      <c r="G206" s="21">
        <f>G207</f>
        <v>60</v>
      </c>
      <c r="H206" s="37"/>
    </row>
    <row r="207" spans="1:10" s="1" customFormat="1" ht="45.45" customHeight="1">
      <c r="A207" s="105" t="s">
        <v>216</v>
      </c>
      <c r="B207" s="26" t="s">
        <v>219</v>
      </c>
      <c r="C207" s="23">
        <v>800</v>
      </c>
      <c r="D207" s="26" t="s">
        <v>220</v>
      </c>
      <c r="E207" s="39">
        <v>60</v>
      </c>
      <c r="F207" s="39">
        <v>60</v>
      </c>
      <c r="G207" s="39">
        <v>60</v>
      </c>
      <c r="H207" s="37"/>
    </row>
    <row r="208" spans="1:10" s="133" customFormat="1" ht="45.6" customHeight="1">
      <c r="A208" s="146" t="s">
        <v>221</v>
      </c>
      <c r="B208" s="147" t="s">
        <v>222</v>
      </c>
      <c r="C208" s="147"/>
      <c r="D208" s="148"/>
      <c r="E208" s="149">
        <f>E209+E211</f>
        <v>1657.6849999999999</v>
      </c>
      <c r="F208" s="149">
        <f>F209+F211</f>
        <v>647.79999999999995</v>
      </c>
      <c r="G208" s="149">
        <f>G209+G211</f>
        <v>669.5</v>
      </c>
      <c r="H208" s="130"/>
      <c r="I208" s="131" t="s">
        <v>195</v>
      </c>
      <c r="J208" s="132">
        <f>E183</f>
        <v>180</v>
      </c>
    </row>
    <row r="209" spans="1:10" s="133" customFormat="1" ht="45.6">
      <c r="A209" s="150" t="s">
        <v>24</v>
      </c>
      <c r="B209" s="127" t="s">
        <v>222</v>
      </c>
      <c r="C209" s="127">
        <v>200</v>
      </c>
      <c r="D209" s="128"/>
      <c r="E209" s="129">
        <f>E210</f>
        <v>1597.6849999999999</v>
      </c>
      <c r="F209" s="129">
        <f>F210</f>
        <v>627.79999999999995</v>
      </c>
      <c r="G209" s="129">
        <f>G210</f>
        <v>648.5</v>
      </c>
      <c r="H209" s="130"/>
      <c r="I209" s="131" t="s">
        <v>185</v>
      </c>
      <c r="J209" s="132">
        <f>E172+E179+E184</f>
        <v>8076.3</v>
      </c>
    </row>
    <row r="210" spans="1:10" s="133" customFormat="1">
      <c r="A210" s="126" t="s">
        <v>79</v>
      </c>
      <c r="B210" s="127" t="s">
        <v>222</v>
      </c>
      <c r="C210" s="127">
        <v>200</v>
      </c>
      <c r="D210" s="128" t="s">
        <v>80</v>
      </c>
      <c r="E210" s="143">
        <v>1597.6849999999999</v>
      </c>
      <c r="F210" s="129">
        <v>627.79999999999995</v>
      </c>
      <c r="G210" s="129">
        <v>648.5</v>
      </c>
      <c r="H210" s="130"/>
      <c r="I210" s="131" t="s">
        <v>205</v>
      </c>
      <c r="J210" s="132">
        <f>E192+E195</f>
        <v>237.2</v>
      </c>
    </row>
    <row r="211" spans="1:10" s="133" customFormat="1" ht="23.25" customHeight="1">
      <c r="A211" s="151" t="s">
        <v>216</v>
      </c>
      <c r="B211" s="127" t="s">
        <v>222</v>
      </c>
      <c r="C211" s="127">
        <v>800</v>
      </c>
      <c r="D211" s="128"/>
      <c r="E211" s="129">
        <f>E212</f>
        <v>60</v>
      </c>
      <c r="F211" s="129">
        <f>F212</f>
        <v>20</v>
      </c>
      <c r="G211" s="129">
        <f>G212</f>
        <v>21</v>
      </c>
      <c r="H211" s="130"/>
      <c r="I211" s="131" t="s">
        <v>217</v>
      </c>
      <c r="J211" s="132">
        <f>E205</f>
        <v>199.44800000000001</v>
      </c>
    </row>
    <row r="212" spans="1:10" s="133" customFormat="1" ht="45" customHeight="1">
      <c r="A212" s="145" t="s">
        <v>223</v>
      </c>
      <c r="B212" s="152" t="s">
        <v>222</v>
      </c>
      <c r="C212" s="127">
        <v>800</v>
      </c>
      <c r="D212" s="128" t="s">
        <v>80</v>
      </c>
      <c r="E212" s="143">
        <v>60</v>
      </c>
      <c r="F212" s="129">
        <v>20</v>
      </c>
      <c r="G212" s="129">
        <v>21</v>
      </c>
      <c r="H212" s="130"/>
      <c r="I212" s="153" t="s">
        <v>220</v>
      </c>
      <c r="J212" s="132">
        <f>E207</f>
        <v>60</v>
      </c>
    </row>
    <row r="213" spans="1:10" s="1" customFormat="1" ht="46.2" customHeight="1">
      <c r="A213" s="28" t="s">
        <v>224</v>
      </c>
      <c r="B213" s="23" t="s">
        <v>225</v>
      </c>
      <c r="C213" s="23"/>
      <c r="D213" s="26"/>
      <c r="E213" s="21">
        <f t="shared" ref="E213:G214" si="26">E214</f>
        <v>175.29</v>
      </c>
      <c r="F213" s="21">
        <f t="shared" si="26"/>
        <v>199.9</v>
      </c>
      <c r="G213" s="21">
        <f t="shared" si="26"/>
        <v>217.2</v>
      </c>
      <c r="H213" s="37"/>
      <c r="I213" s="108" t="s">
        <v>80</v>
      </c>
      <c r="J213" s="107">
        <f>E212+E210+E72</f>
        <v>1672.6849999999999</v>
      </c>
    </row>
    <row r="214" spans="1:10" s="1" customFormat="1" ht="55.2" customHeight="1">
      <c r="A214" s="105" t="s">
        <v>183</v>
      </c>
      <c r="B214" s="23" t="s">
        <v>225</v>
      </c>
      <c r="C214" s="23">
        <v>100</v>
      </c>
      <c r="D214" s="23"/>
      <c r="E214" s="21">
        <f t="shared" si="26"/>
        <v>175.29</v>
      </c>
      <c r="F214" s="21">
        <f t="shared" si="26"/>
        <v>199.9</v>
      </c>
      <c r="G214" s="21">
        <f t="shared" si="26"/>
        <v>217.2</v>
      </c>
      <c r="H214" s="37"/>
      <c r="I214" s="106" t="s">
        <v>226</v>
      </c>
      <c r="J214" s="107">
        <f>E215</f>
        <v>175.29</v>
      </c>
    </row>
    <row r="215" spans="1:10" s="133" customFormat="1" ht="82.2" customHeight="1">
      <c r="A215" s="145" t="s">
        <v>227</v>
      </c>
      <c r="B215" s="127" t="s">
        <v>225</v>
      </c>
      <c r="C215" s="127">
        <v>100</v>
      </c>
      <c r="D215" s="128" t="s">
        <v>226</v>
      </c>
      <c r="E215" s="143">
        <v>175.29</v>
      </c>
      <c r="F215" s="129">
        <v>199.9</v>
      </c>
      <c r="G215" s="129">
        <v>217.2</v>
      </c>
      <c r="H215" s="130"/>
      <c r="I215" s="131" t="s">
        <v>228</v>
      </c>
      <c r="J215" s="132">
        <f>E219+E103</f>
        <v>31.2</v>
      </c>
    </row>
    <row r="216" spans="1:10" s="133" customFormat="1" ht="82.2" customHeight="1">
      <c r="A216" s="144" t="s">
        <v>24</v>
      </c>
      <c r="B216" s="127" t="s">
        <v>225</v>
      </c>
      <c r="C216" s="127">
        <v>200</v>
      </c>
      <c r="D216" s="128" t="s">
        <v>226</v>
      </c>
      <c r="E216" s="143">
        <v>7.71</v>
      </c>
      <c r="F216" s="129"/>
      <c r="G216" s="129"/>
      <c r="H216" s="130"/>
      <c r="I216" s="131"/>
      <c r="J216" s="132"/>
    </row>
    <row r="217" spans="1:10" s="1" customFormat="1" ht="45.6">
      <c r="A217" s="40" t="s">
        <v>111</v>
      </c>
      <c r="B217" s="23" t="s">
        <v>229</v>
      </c>
      <c r="C217" s="23"/>
      <c r="D217" s="26"/>
      <c r="E217" s="21">
        <f t="shared" ref="E217:G218" si="27">E218</f>
        <v>26.2</v>
      </c>
      <c r="F217" s="21">
        <f t="shared" si="27"/>
        <v>26.5</v>
      </c>
      <c r="G217" s="21">
        <f t="shared" si="27"/>
        <v>28.1</v>
      </c>
      <c r="H217" s="37"/>
      <c r="I217" s="106" t="s">
        <v>68</v>
      </c>
      <c r="J217" s="107">
        <f>E61</f>
        <v>100</v>
      </c>
    </row>
    <row r="218" spans="1:10" s="1" customFormat="1" ht="45.6">
      <c r="A218" s="42" t="s">
        <v>24</v>
      </c>
      <c r="B218" s="23" t="s">
        <v>229</v>
      </c>
      <c r="C218" s="23">
        <v>200</v>
      </c>
      <c r="D218" s="26"/>
      <c r="E218" s="21">
        <f t="shared" si="27"/>
        <v>26.2</v>
      </c>
      <c r="F218" s="21">
        <f t="shared" si="27"/>
        <v>26.5</v>
      </c>
      <c r="G218" s="21">
        <f t="shared" si="27"/>
        <v>28.1</v>
      </c>
      <c r="H218" s="37"/>
      <c r="I218" s="106" t="s">
        <v>26</v>
      </c>
      <c r="J218" s="107">
        <f>E144+E27+E18</f>
        <v>0</v>
      </c>
    </row>
    <row r="219" spans="1:10" s="1" customFormat="1" ht="75" customHeight="1">
      <c r="A219" s="40" t="s">
        <v>111</v>
      </c>
      <c r="B219" s="23" t="s">
        <v>229</v>
      </c>
      <c r="C219" s="23">
        <v>200</v>
      </c>
      <c r="D219" s="26" t="s">
        <v>112</v>
      </c>
      <c r="E219" s="21">
        <v>26.2</v>
      </c>
      <c r="F219" s="21">
        <v>26.5</v>
      </c>
      <c r="G219" s="21">
        <v>28.1</v>
      </c>
      <c r="H219" s="37"/>
      <c r="I219" s="108" t="s">
        <v>230</v>
      </c>
      <c r="J219" s="107">
        <f>E231</f>
        <v>620</v>
      </c>
    </row>
    <row r="220" spans="1:10" s="1" customFormat="1" ht="68.400000000000006" hidden="1">
      <c r="A220" s="28" t="s">
        <v>231</v>
      </c>
      <c r="B220" s="23" t="s">
        <v>232</v>
      </c>
      <c r="C220" s="23"/>
      <c r="D220" s="26"/>
      <c r="E220" s="109">
        <f>E221</f>
        <v>0</v>
      </c>
      <c r="F220" s="109">
        <f>F221</f>
        <v>0</v>
      </c>
      <c r="G220" s="109">
        <f>G221</f>
        <v>0</v>
      </c>
      <c r="H220" s="37"/>
      <c r="I220" s="108" t="s">
        <v>233</v>
      </c>
      <c r="J220" s="107"/>
    </row>
    <row r="221" spans="1:10" s="1" customFormat="1" ht="45.6" hidden="1">
      <c r="A221" s="40" t="s">
        <v>111</v>
      </c>
      <c r="B221" s="23" t="s">
        <v>232</v>
      </c>
      <c r="C221" s="23">
        <v>200</v>
      </c>
      <c r="D221" s="26" t="s">
        <v>112</v>
      </c>
      <c r="E221" s="21"/>
      <c r="F221" s="21">
        <f>E221+E221*5%</f>
        <v>0</v>
      </c>
      <c r="G221" s="21">
        <f>F221+F221*5%</f>
        <v>0</v>
      </c>
      <c r="H221" s="37"/>
      <c r="I221" s="108" t="s">
        <v>234</v>
      </c>
      <c r="J221" s="107"/>
    </row>
    <row r="222" spans="1:10" s="1" customFormat="1" ht="0.6" hidden="1" customHeight="1">
      <c r="A222" s="40" t="s">
        <v>235</v>
      </c>
      <c r="B222" s="23" t="s">
        <v>232</v>
      </c>
      <c r="C222" s="23"/>
      <c r="D222" s="26"/>
      <c r="E222" s="21">
        <f t="shared" ref="E222:G223" si="28">E223</f>
        <v>0</v>
      </c>
      <c r="F222" s="21">
        <f t="shared" si="28"/>
        <v>0</v>
      </c>
      <c r="G222" s="21">
        <f t="shared" si="28"/>
        <v>0</v>
      </c>
      <c r="H222" s="37"/>
      <c r="I222" s="108"/>
      <c r="J222" s="107"/>
    </row>
    <row r="223" spans="1:10" s="1" customFormat="1" ht="1.2" hidden="1" customHeight="1">
      <c r="A223" s="42" t="s">
        <v>236</v>
      </c>
      <c r="B223" s="23" t="s">
        <v>237</v>
      </c>
      <c r="C223" s="23">
        <v>200</v>
      </c>
      <c r="D223" s="26"/>
      <c r="E223" s="21">
        <f t="shared" si="28"/>
        <v>0</v>
      </c>
      <c r="F223" s="21">
        <f t="shared" si="28"/>
        <v>0</v>
      </c>
      <c r="G223" s="21">
        <f t="shared" si="28"/>
        <v>0</v>
      </c>
      <c r="H223" s="37"/>
      <c r="I223" s="106" t="s">
        <v>234</v>
      </c>
      <c r="J223" s="107"/>
    </row>
    <row r="224" spans="1:10" s="1" customFormat="1" ht="82.2" hidden="1" customHeight="1">
      <c r="A224" s="25" t="s">
        <v>24</v>
      </c>
      <c r="B224" s="23" t="s">
        <v>237</v>
      </c>
      <c r="C224" s="23">
        <v>200</v>
      </c>
      <c r="D224" s="26" t="s">
        <v>26</v>
      </c>
      <c r="E224" s="21"/>
      <c r="F224" s="21">
        <v>0</v>
      </c>
      <c r="G224" s="21">
        <f>F224+F224*5%</f>
        <v>0</v>
      </c>
      <c r="H224" s="37"/>
      <c r="I224" s="106" t="s">
        <v>50</v>
      </c>
      <c r="J224" s="107"/>
    </row>
    <row r="225" spans="1:10" s="1" customFormat="1" ht="69" customHeight="1">
      <c r="A225" s="110" t="s">
        <v>238</v>
      </c>
      <c r="B225" s="111" t="s">
        <v>219</v>
      </c>
      <c r="C225" s="111" t="s">
        <v>199</v>
      </c>
      <c r="D225" s="111"/>
      <c r="E225" s="21">
        <f>E226</f>
        <v>1169.23</v>
      </c>
      <c r="F225" s="21">
        <f>F226</f>
        <v>1146.8</v>
      </c>
      <c r="G225" s="21">
        <f>G226</f>
        <v>1200.7</v>
      </c>
      <c r="H225" s="37"/>
      <c r="I225" s="106"/>
      <c r="J225" s="107"/>
    </row>
    <row r="226" spans="1:10" s="1" customFormat="1" ht="44.4" customHeight="1">
      <c r="A226" s="112" t="s">
        <v>24</v>
      </c>
      <c r="B226" s="113" t="s">
        <v>219</v>
      </c>
      <c r="C226" s="113" t="s">
        <v>199</v>
      </c>
      <c r="D226" s="113" t="s">
        <v>26</v>
      </c>
      <c r="E226" s="21">
        <v>1169.23</v>
      </c>
      <c r="F226" s="21">
        <v>1146.8</v>
      </c>
      <c r="G226" s="21">
        <v>1200.7</v>
      </c>
      <c r="H226" s="37"/>
      <c r="I226" s="106"/>
      <c r="J226" s="107"/>
    </row>
    <row r="227" spans="1:10" s="1" customFormat="1" ht="46.8" hidden="1" customHeight="1">
      <c r="A227" s="114" t="s">
        <v>239</v>
      </c>
      <c r="B227" s="115" t="s">
        <v>240</v>
      </c>
      <c r="C227" s="116" t="s">
        <v>199</v>
      </c>
      <c r="D227" s="116"/>
      <c r="E227" s="21"/>
      <c r="F227" s="21">
        <v>0</v>
      </c>
      <c r="G227" s="21">
        <v>0</v>
      </c>
      <c r="H227" s="37"/>
      <c r="I227" s="106"/>
      <c r="J227" s="107"/>
    </row>
    <row r="228" spans="1:10" s="1" customFormat="1" ht="42" hidden="1" customHeight="1">
      <c r="A228" s="117" t="s">
        <v>24</v>
      </c>
      <c r="B228" s="115" t="s">
        <v>240</v>
      </c>
      <c r="C228" s="115" t="s">
        <v>199</v>
      </c>
      <c r="D228" s="115" t="s">
        <v>26</v>
      </c>
      <c r="E228" s="21"/>
      <c r="F228" s="21">
        <v>0</v>
      </c>
      <c r="G228" s="21">
        <v>0</v>
      </c>
      <c r="H228" s="37"/>
      <c r="I228" s="106"/>
      <c r="J228" s="107"/>
    </row>
    <row r="229" spans="1:10" s="1" customFormat="1" ht="45.6">
      <c r="A229" s="28" t="s">
        <v>241</v>
      </c>
      <c r="B229" s="23" t="s">
        <v>242</v>
      </c>
      <c r="C229" s="23"/>
      <c r="D229" s="26"/>
      <c r="E229" s="21">
        <f t="shared" ref="E229:G230" si="29">E230</f>
        <v>620</v>
      </c>
      <c r="F229" s="21">
        <f t="shared" si="29"/>
        <v>350</v>
      </c>
      <c r="G229" s="21">
        <f t="shared" si="29"/>
        <v>220</v>
      </c>
      <c r="H229" s="37"/>
      <c r="I229" s="108" t="s">
        <v>233</v>
      </c>
      <c r="J229" s="107">
        <f>E234+E159+E154+E149</f>
        <v>6032.6</v>
      </c>
    </row>
    <row r="230" spans="1:10" s="1" customFormat="1" ht="45.6">
      <c r="A230" s="42" t="s">
        <v>24</v>
      </c>
      <c r="B230" s="23" t="s">
        <v>242</v>
      </c>
      <c r="C230" s="23">
        <v>200</v>
      </c>
      <c r="D230" s="26"/>
      <c r="E230" s="21">
        <f t="shared" si="29"/>
        <v>620</v>
      </c>
      <c r="F230" s="21">
        <f t="shared" si="29"/>
        <v>350</v>
      </c>
      <c r="G230" s="21">
        <f t="shared" si="29"/>
        <v>220</v>
      </c>
      <c r="H230" s="37"/>
      <c r="I230" s="108" t="s">
        <v>234</v>
      </c>
      <c r="J230" s="107">
        <f>E240+E237</f>
        <v>253.6</v>
      </c>
    </row>
    <row r="231" spans="1:10" s="1" customFormat="1">
      <c r="A231" s="28" t="s">
        <v>243</v>
      </c>
      <c r="B231" s="23" t="s">
        <v>242</v>
      </c>
      <c r="C231" s="23">
        <v>200</v>
      </c>
      <c r="D231" s="26" t="s">
        <v>230</v>
      </c>
      <c r="E231" s="21">
        <v>620</v>
      </c>
      <c r="F231" s="21">
        <v>350</v>
      </c>
      <c r="G231" s="21">
        <v>220</v>
      </c>
      <c r="H231" s="37"/>
      <c r="I231" s="106" t="s">
        <v>50</v>
      </c>
      <c r="J231" s="107">
        <f>E272+E249+E88+E78+E36+E140</f>
        <v>2396.37</v>
      </c>
    </row>
    <row r="232" spans="1:10" s="1" customFormat="1" ht="45.6">
      <c r="A232" s="40" t="s">
        <v>244</v>
      </c>
      <c r="B232" s="23" t="s">
        <v>245</v>
      </c>
      <c r="C232" s="23"/>
      <c r="D232" s="26"/>
      <c r="E232" s="21">
        <f t="shared" ref="E232:G233" si="30">E233</f>
        <v>350</v>
      </c>
      <c r="F232" s="21">
        <f t="shared" si="30"/>
        <v>650</v>
      </c>
      <c r="G232" s="21">
        <f t="shared" si="30"/>
        <v>650</v>
      </c>
      <c r="H232" s="37"/>
      <c r="I232" s="106" t="s">
        <v>122</v>
      </c>
      <c r="J232" s="107">
        <f>E121+E109</f>
        <v>2222.6</v>
      </c>
    </row>
    <row r="233" spans="1:10" s="1" customFormat="1" ht="45.6">
      <c r="A233" s="42" t="s">
        <v>24</v>
      </c>
      <c r="B233" s="23" t="s">
        <v>245</v>
      </c>
      <c r="C233" s="23">
        <v>200</v>
      </c>
      <c r="D233" s="26"/>
      <c r="E233" s="21">
        <f t="shared" si="30"/>
        <v>350</v>
      </c>
      <c r="F233" s="21">
        <f t="shared" si="30"/>
        <v>650</v>
      </c>
      <c r="G233" s="21">
        <f t="shared" si="30"/>
        <v>650</v>
      </c>
      <c r="H233" s="37"/>
      <c r="I233" s="106" t="s">
        <v>246</v>
      </c>
      <c r="J233" s="107">
        <f>E286</f>
        <v>1210</v>
      </c>
    </row>
    <row r="234" spans="1:10" s="133" customFormat="1">
      <c r="A234" s="144" t="s">
        <v>247</v>
      </c>
      <c r="B234" s="127" t="s">
        <v>245</v>
      </c>
      <c r="C234" s="127">
        <v>200</v>
      </c>
      <c r="D234" s="128" t="s">
        <v>233</v>
      </c>
      <c r="E234" s="143">
        <v>350</v>
      </c>
      <c r="F234" s="129">
        <v>650</v>
      </c>
      <c r="G234" s="129">
        <v>650</v>
      </c>
      <c r="H234" s="130"/>
      <c r="I234" s="131" t="s">
        <v>248</v>
      </c>
      <c r="J234" s="132">
        <f>E290</f>
        <v>578.29999999999995</v>
      </c>
    </row>
    <row r="235" spans="1:10" s="1" customFormat="1">
      <c r="A235" s="28" t="s">
        <v>249</v>
      </c>
      <c r="B235" s="23" t="s">
        <v>250</v>
      </c>
      <c r="C235" s="23"/>
      <c r="D235" s="26"/>
      <c r="E235" s="21">
        <f t="shared" ref="E235:G236" si="31">E236</f>
        <v>253.6</v>
      </c>
      <c r="F235" s="21">
        <f t="shared" si="31"/>
        <v>400</v>
      </c>
      <c r="G235" s="21">
        <f t="shared" si="31"/>
        <v>430</v>
      </c>
      <c r="H235" s="37"/>
      <c r="I235" s="108"/>
      <c r="J235" s="107"/>
    </row>
    <row r="236" spans="1:10" s="1" customFormat="1" ht="45.6">
      <c r="A236" s="42" t="s">
        <v>24</v>
      </c>
      <c r="B236" s="23" t="s">
        <v>250</v>
      </c>
      <c r="C236" s="23">
        <v>200</v>
      </c>
      <c r="D236" s="26"/>
      <c r="E236" s="21">
        <f t="shared" si="31"/>
        <v>253.6</v>
      </c>
      <c r="F236" s="21">
        <f t="shared" si="31"/>
        <v>400</v>
      </c>
      <c r="G236" s="21">
        <f t="shared" si="31"/>
        <v>430</v>
      </c>
      <c r="H236" s="37"/>
      <c r="I236" s="108"/>
      <c r="J236" s="118">
        <f>SUM(J208:J234)</f>
        <v>24045.592999999997</v>
      </c>
    </row>
    <row r="237" spans="1:10" s="133" customFormat="1" ht="28.2" customHeight="1">
      <c r="A237" s="144" t="s">
        <v>247</v>
      </c>
      <c r="B237" s="127" t="s">
        <v>250</v>
      </c>
      <c r="C237" s="127">
        <v>200</v>
      </c>
      <c r="D237" s="128" t="s">
        <v>234</v>
      </c>
      <c r="E237" s="143">
        <v>253.6</v>
      </c>
      <c r="F237" s="143">
        <v>400</v>
      </c>
      <c r="G237" s="143">
        <v>430</v>
      </c>
      <c r="H237" s="130"/>
      <c r="I237" s="131"/>
    </row>
    <row r="238" spans="1:10" s="1" customFormat="1" ht="0.6" customHeight="1">
      <c r="A238" s="28" t="s">
        <v>249</v>
      </c>
      <c r="B238" s="23" t="s">
        <v>251</v>
      </c>
      <c r="C238" s="23"/>
      <c r="D238" s="26"/>
      <c r="E238" s="109">
        <f t="shared" ref="E238:G239" si="32">E239</f>
        <v>0</v>
      </c>
      <c r="F238" s="109">
        <f t="shared" si="32"/>
        <v>0</v>
      </c>
      <c r="G238" s="109">
        <f t="shared" si="32"/>
        <v>0</v>
      </c>
      <c r="H238" s="37"/>
      <c r="I238" s="106"/>
    </row>
    <row r="239" spans="1:10" s="1" customFormat="1" ht="60" hidden="1" customHeight="1">
      <c r="A239" s="25" t="s">
        <v>24</v>
      </c>
      <c r="B239" s="23" t="s">
        <v>251</v>
      </c>
      <c r="C239" s="23">
        <v>200</v>
      </c>
      <c r="D239" s="26"/>
      <c r="E239" s="21">
        <f t="shared" si="32"/>
        <v>0</v>
      </c>
      <c r="F239" s="21">
        <f t="shared" si="32"/>
        <v>0</v>
      </c>
      <c r="G239" s="21">
        <f t="shared" si="32"/>
        <v>0</v>
      </c>
      <c r="H239" s="37"/>
    </row>
    <row r="240" spans="1:10" s="1" customFormat="1" ht="64.8" hidden="1" customHeight="1">
      <c r="A240" s="28" t="s">
        <v>247</v>
      </c>
      <c r="B240" s="23" t="s">
        <v>213</v>
      </c>
      <c r="C240" s="23"/>
      <c r="D240" s="26"/>
      <c r="E240" s="21"/>
      <c r="F240" s="21">
        <v>0</v>
      </c>
      <c r="G240" s="21">
        <v>0</v>
      </c>
      <c r="H240" s="37"/>
    </row>
    <row r="241" spans="1:8" s="1" customFormat="1" ht="76.2" customHeight="1">
      <c r="A241" s="46" t="s">
        <v>252</v>
      </c>
      <c r="B241" s="23" t="s">
        <v>253</v>
      </c>
      <c r="C241" s="23"/>
      <c r="D241" s="26"/>
      <c r="E241" s="21">
        <f>E242</f>
        <v>489.1</v>
      </c>
      <c r="F241" s="21">
        <f>F242</f>
        <v>0</v>
      </c>
      <c r="G241" s="21">
        <f>G242</f>
        <v>0</v>
      </c>
      <c r="H241" s="37"/>
    </row>
    <row r="242" spans="1:8" s="1" customFormat="1" ht="51" customHeight="1">
      <c r="A242" s="42" t="s">
        <v>24</v>
      </c>
      <c r="B242" s="23" t="s">
        <v>253</v>
      </c>
      <c r="C242" s="23">
        <v>200</v>
      </c>
      <c r="D242" s="26" t="s">
        <v>234</v>
      </c>
      <c r="E242" s="21">
        <v>489.1</v>
      </c>
      <c r="F242" s="21">
        <v>0</v>
      </c>
      <c r="G242" s="21">
        <f>F242+F242*5%</f>
        <v>0</v>
      </c>
      <c r="H242" s="37"/>
    </row>
    <row r="243" spans="1:8" s="1" customFormat="1" ht="28.8" customHeight="1">
      <c r="A243" s="42" t="s">
        <v>254</v>
      </c>
      <c r="B243" s="23" t="s">
        <v>255</v>
      </c>
      <c r="C243" s="23">
        <v>200</v>
      </c>
      <c r="D243" s="26"/>
      <c r="E243" s="21">
        <v>12</v>
      </c>
      <c r="F243" s="21">
        <v>0</v>
      </c>
      <c r="G243" s="21">
        <v>0</v>
      </c>
      <c r="H243" s="37"/>
    </row>
    <row r="244" spans="1:8" s="1" customFormat="1" ht="55.8" customHeight="1">
      <c r="A244" s="42" t="s">
        <v>24</v>
      </c>
      <c r="B244" s="23" t="s">
        <v>255</v>
      </c>
      <c r="C244" s="23">
        <v>200</v>
      </c>
      <c r="D244" s="26" t="s">
        <v>234</v>
      </c>
      <c r="E244" s="21">
        <v>12</v>
      </c>
      <c r="F244" s="21">
        <v>0</v>
      </c>
      <c r="G244" s="21">
        <v>0</v>
      </c>
      <c r="H244" s="37"/>
    </row>
    <row r="245" spans="1:8" s="1" customFormat="1" ht="73.2" hidden="1" customHeight="1">
      <c r="A245" s="25" t="s">
        <v>256</v>
      </c>
      <c r="B245" s="23" t="s">
        <v>257</v>
      </c>
      <c r="C245" s="23"/>
      <c r="D245" s="26"/>
      <c r="E245" s="21">
        <v>0</v>
      </c>
      <c r="F245" s="21">
        <v>0</v>
      </c>
      <c r="G245" s="21">
        <v>0</v>
      </c>
      <c r="H245" s="37"/>
    </row>
    <row r="246" spans="1:8" s="1" customFormat="1" ht="63" hidden="1" customHeight="1">
      <c r="A246" s="25" t="s">
        <v>24</v>
      </c>
      <c r="B246" s="23" t="s">
        <v>257</v>
      </c>
      <c r="C246" s="23">
        <v>200</v>
      </c>
      <c r="D246" s="26" t="s">
        <v>234</v>
      </c>
      <c r="E246" s="21">
        <v>0</v>
      </c>
      <c r="F246" s="21">
        <v>0</v>
      </c>
      <c r="G246" s="21">
        <v>0</v>
      </c>
      <c r="H246" s="37"/>
    </row>
    <row r="247" spans="1:8" s="1" customFormat="1" ht="45.6">
      <c r="A247" s="28" t="s">
        <v>258</v>
      </c>
      <c r="B247" s="23" t="s">
        <v>259</v>
      </c>
      <c r="C247" s="23"/>
      <c r="D247" s="26"/>
      <c r="E247" s="21">
        <f>E248</f>
        <v>2056.4699999999998</v>
      </c>
      <c r="F247" s="21">
        <f>F248+F271</f>
        <v>3640.4</v>
      </c>
      <c r="G247" s="21">
        <f>G248+G271</f>
        <v>800.8</v>
      </c>
      <c r="H247" s="37"/>
    </row>
    <row r="248" spans="1:8" s="1" customFormat="1" ht="46.95" customHeight="1">
      <c r="A248" s="42" t="s">
        <v>24</v>
      </c>
      <c r="B248" s="23" t="s">
        <v>259</v>
      </c>
      <c r="C248" s="23">
        <v>200</v>
      </c>
      <c r="D248" s="23"/>
      <c r="E248" s="21">
        <f>E249</f>
        <v>2056.4699999999998</v>
      </c>
      <c r="F248" s="21">
        <f>F249</f>
        <v>3640.4</v>
      </c>
      <c r="G248" s="21">
        <v>800.8</v>
      </c>
      <c r="H248" s="37"/>
    </row>
    <row r="249" spans="1:8" s="133" customFormat="1" ht="22.2" customHeight="1">
      <c r="A249" s="140" t="s">
        <v>49</v>
      </c>
      <c r="B249" s="141" t="s">
        <v>259</v>
      </c>
      <c r="C249" s="141">
        <v>200</v>
      </c>
      <c r="D249" s="142" t="s">
        <v>50</v>
      </c>
      <c r="E249" s="143">
        <v>2056.4699999999998</v>
      </c>
      <c r="F249" s="129">
        <v>3640.4</v>
      </c>
      <c r="G249" s="129">
        <v>800.8</v>
      </c>
      <c r="H249" s="130"/>
    </row>
    <row r="250" spans="1:8" s="1" customFormat="1" ht="0.6" customHeight="1">
      <c r="A250" s="119" t="s">
        <v>260</v>
      </c>
      <c r="B250" s="23" t="s">
        <v>261</v>
      </c>
      <c r="C250" s="120"/>
      <c r="D250" s="121"/>
      <c r="E250" s="21">
        <v>0</v>
      </c>
      <c r="F250" s="21">
        <v>0</v>
      </c>
      <c r="G250" s="21">
        <v>0</v>
      </c>
      <c r="H250" s="37"/>
    </row>
    <row r="251" spans="1:8" s="1" customFormat="1" ht="62.4" hidden="1" customHeight="1">
      <c r="A251" s="25" t="s">
        <v>24</v>
      </c>
      <c r="B251" s="23" t="s">
        <v>261</v>
      </c>
      <c r="C251" s="120">
        <v>200</v>
      </c>
      <c r="D251" s="121" t="s">
        <v>50</v>
      </c>
      <c r="E251" s="21">
        <v>0</v>
      </c>
      <c r="F251" s="21">
        <v>0</v>
      </c>
      <c r="G251" s="21">
        <v>0</v>
      </c>
      <c r="H251" s="37"/>
    </row>
    <row r="252" spans="1:8" s="1" customFormat="1" ht="51.6" customHeight="1">
      <c r="A252" s="28" t="s">
        <v>262</v>
      </c>
      <c r="B252" s="23" t="s">
        <v>213</v>
      </c>
      <c r="C252" s="23"/>
      <c r="D252" s="26"/>
      <c r="E252" s="21">
        <f>E253</f>
        <v>631.5</v>
      </c>
      <c r="F252" s="21">
        <v>0</v>
      </c>
      <c r="G252" s="21">
        <v>0</v>
      </c>
      <c r="H252" s="37"/>
    </row>
    <row r="253" spans="1:8" s="1" customFormat="1" ht="53.4" customHeight="1">
      <c r="A253" s="28" t="s">
        <v>263</v>
      </c>
      <c r="B253" s="23" t="s">
        <v>264</v>
      </c>
      <c r="C253" s="23"/>
      <c r="D253" s="26"/>
      <c r="E253" s="21">
        <f>E254</f>
        <v>631.5</v>
      </c>
      <c r="F253" s="21">
        <v>0</v>
      </c>
      <c r="G253" s="21">
        <v>0</v>
      </c>
      <c r="H253" s="37"/>
    </row>
    <row r="254" spans="1:8" s="1" customFormat="1" ht="101.4" customHeight="1">
      <c r="A254" s="42" t="s">
        <v>24</v>
      </c>
      <c r="B254" s="23" t="s">
        <v>264</v>
      </c>
      <c r="C254" s="23">
        <v>200</v>
      </c>
      <c r="D254" s="23" t="s">
        <v>100</v>
      </c>
      <c r="E254" s="21">
        <v>631.5</v>
      </c>
      <c r="F254" s="21">
        <v>0</v>
      </c>
      <c r="G254" s="21">
        <v>0</v>
      </c>
      <c r="H254" s="37"/>
    </row>
    <row r="255" spans="1:8" s="1" customFormat="1" ht="1.2" customHeight="1">
      <c r="A255" s="78" t="s">
        <v>49</v>
      </c>
      <c r="B255" s="80" t="s">
        <v>265</v>
      </c>
      <c r="C255" s="80">
        <v>200</v>
      </c>
      <c r="D255" s="81" t="s">
        <v>50</v>
      </c>
      <c r="E255" s="36">
        <v>0</v>
      </c>
      <c r="F255" s="36">
        <v>0</v>
      </c>
      <c r="G255" s="36">
        <v>0</v>
      </c>
      <c r="H255" s="37"/>
    </row>
    <row r="256" spans="1:8" s="1" customFormat="1" ht="45.6" hidden="1">
      <c r="A256" s="28" t="s">
        <v>258</v>
      </c>
      <c r="B256" s="23" t="s">
        <v>213</v>
      </c>
      <c r="C256" s="23"/>
      <c r="D256" s="81"/>
      <c r="E256" s="21">
        <v>0</v>
      </c>
      <c r="F256" s="21">
        <v>0</v>
      </c>
      <c r="G256" s="21">
        <v>0</v>
      </c>
      <c r="H256" s="37"/>
    </row>
    <row r="257" spans="1:8" s="1" customFormat="1" ht="91.2" hidden="1">
      <c r="A257" s="28" t="s">
        <v>266</v>
      </c>
      <c r="B257" s="23" t="s">
        <v>267</v>
      </c>
      <c r="C257" s="23"/>
      <c r="D257" s="81"/>
      <c r="E257" s="21">
        <v>0</v>
      </c>
      <c r="F257" s="21">
        <v>0</v>
      </c>
      <c r="G257" s="21">
        <v>0</v>
      </c>
      <c r="H257" s="37"/>
    </row>
    <row r="258" spans="1:8" s="1" customFormat="1" ht="51" hidden="1" customHeight="1">
      <c r="A258" s="25" t="s">
        <v>24</v>
      </c>
      <c r="B258" s="23" t="s">
        <v>267</v>
      </c>
      <c r="C258" s="23">
        <v>200</v>
      </c>
      <c r="D258" s="81" t="s">
        <v>50</v>
      </c>
      <c r="E258" s="36">
        <v>0</v>
      </c>
      <c r="F258" s="36">
        <v>0</v>
      </c>
      <c r="G258" s="36">
        <v>0</v>
      </c>
      <c r="H258" s="37"/>
    </row>
    <row r="259" spans="1:8" s="1" customFormat="1" ht="52.8" hidden="1" customHeight="1">
      <c r="A259" s="78"/>
      <c r="B259" s="80"/>
      <c r="C259" s="80"/>
      <c r="D259" s="81"/>
      <c r="E259" s="36"/>
      <c r="F259" s="36"/>
      <c r="G259" s="36"/>
      <c r="H259" s="37"/>
    </row>
    <row r="260" spans="1:8" s="1" customFormat="1" ht="52.2" hidden="1" customHeight="1">
      <c r="A260" s="28" t="s">
        <v>258</v>
      </c>
      <c r="B260" s="23" t="s">
        <v>268</v>
      </c>
      <c r="C260" s="80"/>
      <c r="D260" s="81"/>
      <c r="E260" s="21">
        <v>0</v>
      </c>
      <c r="F260" s="21">
        <v>0</v>
      </c>
      <c r="G260" s="21">
        <v>0</v>
      </c>
      <c r="H260" s="37"/>
    </row>
    <row r="261" spans="1:8" s="1" customFormat="1" ht="52.2" hidden="1" customHeight="1">
      <c r="A261" s="28" t="s">
        <v>269</v>
      </c>
      <c r="B261" s="23" t="s">
        <v>268</v>
      </c>
      <c r="C261" s="80"/>
      <c r="D261" s="81"/>
      <c r="E261" s="21">
        <v>0</v>
      </c>
      <c r="F261" s="21">
        <v>0</v>
      </c>
      <c r="G261" s="21">
        <v>0</v>
      </c>
      <c r="H261" s="37"/>
    </row>
    <row r="262" spans="1:8" s="1" customFormat="1" ht="1.2" hidden="1" customHeight="1">
      <c r="A262" s="25" t="s">
        <v>24</v>
      </c>
      <c r="B262" s="23" t="s">
        <v>268</v>
      </c>
      <c r="C262" s="80">
        <v>200</v>
      </c>
      <c r="D262" s="81" t="s">
        <v>50</v>
      </c>
      <c r="E262" s="36">
        <v>0</v>
      </c>
      <c r="F262" s="36">
        <v>0</v>
      </c>
      <c r="G262" s="36">
        <v>0</v>
      </c>
      <c r="H262" s="37"/>
    </row>
    <row r="263" spans="1:8" s="1" customFormat="1" ht="63" hidden="1" customHeight="1">
      <c r="A263" s="28" t="s">
        <v>258</v>
      </c>
      <c r="B263" s="23" t="s">
        <v>213</v>
      </c>
      <c r="C263" s="23"/>
      <c r="D263" s="26"/>
      <c r="E263" s="21">
        <f>E264</f>
        <v>0</v>
      </c>
      <c r="F263" s="21">
        <v>0</v>
      </c>
      <c r="G263" s="21">
        <v>0</v>
      </c>
      <c r="H263" s="37"/>
    </row>
    <row r="264" spans="1:8" s="1" customFormat="1" ht="85.2" hidden="1" customHeight="1">
      <c r="A264" s="28" t="s">
        <v>270</v>
      </c>
      <c r="B264" s="23" t="s">
        <v>271</v>
      </c>
      <c r="C264" s="23"/>
      <c r="D264" s="26"/>
      <c r="E264" s="21">
        <v>0</v>
      </c>
      <c r="F264" s="21">
        <v>0</v>
      </c>
      <c r="G264" s="21">
        <v>0</v>
      </c>
      <c r="H264" s="37"/>
    </row>
    <row r="265" spans="1:8" s="1" customFormat="1" ht="52.8" hidden="1" customHeight="1">
      <c r="A265" s="25" t="s">
        <v>24</v>
      </c>
      <c r="B265" s="23" t="s">
        <v>271</v>
      </c>
      <c r="C265" s="23">
        <v>200</v>
      </c>
      <c r="D265" s="23"/>
      <c r="E265" s="21">
        <v>0</v>
      </c>
      <c r="F265" s="21">
        <v>0</v>
      </c>
      <c r="G265" s="21">
        <v>0</v>
      </c>
      <c r="H265" s="37"/>
    </row>
    <row r="266" spans="1:8" s="1" customFormat="1" ht="72" hidden="1" customHeight="1">
      <c r="A266" s="78" t="s">
        <v>49</v>
      </c>
      <c r="B266" s="80" t="s">
        <v>271</v>
      </c>
      <c r="C266" s="80">
        <v>200</v>
      </c>
      <c r="D266" s="81" t="s">
        <v>50</v>
      </c>
      <c r="E266" s="36">
        <v>0</v>
      </c>
      <c r="F266" s="36">
        <v>0</v>
      </c>
      <c r="G266" s="36">
        <v>0</v>
      </c>
      <c r="H266" s="37"/>
    </row>
    <row r="267" spans="1:8" s="1" customFormat="1" ht="0.6" hidden="1" customHeight="1">
      <c r="A267" s="28" t="s">
        <v>258</v>
      </c>
      <c r="B267" s="23" t="s">
        <v>272</v>
      </c>
      <c r="C267" s="23"/>
      <c r="D267" s="26"/>
      <c r="E267" s="21">
        <f>E268</f>
        <v>0</v>
      </c>
      <c r="F267" s="21">
        <v>0</v>
      </c>
      <c r="G267" s="21">
        <v>0</v>
      </c>
      <c r="H267" s="37"/>
    </row>
    <row r="268" spans="1:8" s="1" customFormat="1" ht="85.2" hidden="1" customHeight="1">
      <c r="A268" s="28" t="s">
        <v>273</v>
      </c>
      <c r="B268" s="23" t="s">
        <v>272</v>
      </c>
      <c r="C268" s="23"/>
      <c r="D268" s="26"/>
      <c r="E268" s="21"/>
      <c r="F268" s="21">
        <v>0</v>
      </c>
      <c r="G268" s="21">
        <v>0</v>
      </c>
      <c r="H268" s="37"/>
    </row>
    <row r="269" spans="1:8" s="1" customFormat="1" ht="70.8" hidden="1" customHeight="1">
      <c r="A269" s="25" t="s">
        <v>24</v>
      </c>
      <c r="B269" s="23" t="s">
        <v>272</v>
      </c>
      <c r="C269" s="23">
        <v>200</v>
      </c>
      <c r="D269" s="23"/>
      <c r="E269" s="21"/>
      <c r="F269" s="21">
        <v>0</v>
      </c>
      <c r="G269" s="21">
        <v>0</v>
      </c>
      <c r="H269" s="37"/>
    </row>
    <row r="270" spans="1:8" s="1" customFormat="1" ht="77.400000000000006" hidden="1" customHeight="1">
      <c r="A270" s="78" t="s">
        <v>49</v>
      </c>
      <c r="B270" s="80" t="s">
        <v>272</v>
      </c>
      <c r="C270" s="80">
        <v>200</v>
      </c>
      <c r="D270" s="81" t="s">
        <v>50</v>
      </c>
      <c r="E270" s="36"/>
      <c r="F270" s="36">
        <v>0</v>
      </c>
      <c r="G270" s="36">
        <v>0</v>
      </c>
      <c r="H270" s="37"/>
    </row>
    <row r="271" spans="1:8" s="1" customFormat="1" ht="54" hidden="1" customHeight="1">
      <c r="A271" s="101" t="s">
        <v>216</v>
      </c>
      <c r="B271" s="23" t="s">
        <v>259</v>
      </c>
      <c r="C271" s="23">
        <v>800</v>
      </c>
      <c r="D271" s="26"/>
      <c r="E271" s="39">
        <f>E272</f>
        <v>0</v>
      </c>
      <c r="F271" s="39">
        <f>F272</f>
        <v>0</v>
      </c>
      <c r="G271" s="39">
        <f>G272</f>
        <v>0</v>
      </c>
      <c r="H271" s="37"/>
    </row>
    <row r="272" spans="1:8" s="1" customFormat="1" ht="85.8" hidden="1" customHeight="1">
      <c r="A272" s="30" t="s">
        <v>49</v>
      </c>
      <c r="B272" s="23" t="s">
        <v>259</v>
      </c>
      <c r="C272" s="23">
        <v>800</v>
      </c>
      <c r="D272" s="26" t="s">
        <v>50</v>
      </c>
      <c r="E272" s="21">
        <v>0</v>
      </c>
      <c r="F272" s="21">
        <v>0</v>
      </c>
      <c r="G272" s="21">
        <v>0</v>
      </c>
      <c r="H272" s="37"/>
    </row>
    <row r="273" spans="1:8" s="1" customFormat="1" ht="88.2" hidden="1" customHeight="1">
      <c r="A273" s="30"/>
      <c r="B273" s="23"/>
      <c r="C273" s="23"/>
      <c r="D273" s="26"/>
      <c r="E273" s="109">
        <f t="shared" ref="E273:G274" si="33">E274</f>
        <v>0</v>
      </c>
      <c r="F273" s="109">
        <f t="shared" si="33"/>
        <v>0</v>
      </c>
      <c r="G273" s="109">
        <f t="shared" si="33"/>
        <v>0</v>
      </c>
      <c r="H273" s="37"/>
    </row>
    <row r="274" spans="1:8" s="1" customFormat="1" ht="85.2" hidden="1" customHeight="1">
      <c r="A274" s="25"/>
      <c r="B274" s="23"/>
      <c r="C274" s="23"/>
      <c r="D274" s="26"/>
      <c r="E274" s="21">
        <f t="shared" si="33"/>
        <v>0</v>
      </c>
      <c r="F274" s="21">
        <f t="shared" si="33"/>
        <v>0</v>
      </c>
      <c r="G274" s="21">
        <f t="shared" si="33"/>
        <v>0</v>
      </c>
      <c r="H274" s="37"/>
    </row>
    <row r="275" spans="1:8" s="1" customFormat="1" ht="82.8" hidden="1" customHeight="1">
      <c r="A275" s="30"/>
      <c r="B275" s="23"/>
      <c r="C275" s="23"/>
      <c r="D275" s="26"/>
      <c r="E275" s="21"/>
      <c r="F275" s="21">
        <f>E275+E275*5%</f>
        <v>0</v>
      </c>
      <c r="G275" s="21">
        <f>F275+F275*5%</f>
        <v>0</v>
      </c>
      <c r="H275" s="37"/>
    </row>
    <row r="276" spans="1:8" s="1" customFormat="1" ht="75" hidden="1" customHeight="1">
      <c r="A276" s="28" t="s">
        <v>274</v>
      </c>
      <c r="B276" s="23" t="s">
        <v>275</v>
      </c>
      <c r="C276" s="23"/>
      <c r="D276" s="26"/>
      <c r="E276" s="109">
        <f t="shared" ref="E276:G277" si="34">E277</f>
        <v>0</v>
      </c>
      <c r="F276" s="109">
        <f t="shared" si="34"/>
        <v>0</v>
      </c>
      <c r="G276" s="109">
        <f t="shared" si="34"/>
        <v>0</v>
      </c>
      <c r="H276" s="37"/>
    </row>
    <row r="277" spans="1:8" s="1" customFormat="1" ht="81" hidden="1" customHeight="1">
      <c r="A277" s="30" t="s">
        <v>276</v>
      </c>
      <c r="B277" s="23" t="s">
        <v>275</v>
      </c>
      <c r="C277" s="23">
        <v>200</v>
      </c>
      <c r="D277" s="26"/>
      <c r="E277" s="21">
        <f t="shared" si="34"/>
        <v>0</v>
      </c>
      <c r="F277" s="21">
        <f t="shared" si="34"/>
        <v>0</v>
      </c>
      <c r="G277" s="21">
        <f t="shared" si="34"/>
        <v>0</v>
      </c>
      <c r="H277" s="37"/>
    </row>
    <row r="278" spans="1:8" s="1" customFormat="1" ht="70.8" hidden="1" customHeight="1">
      <c r="A278" s="30" t="s">
        <v>49</v>
      </c>
      <c r="B278" s="23" t="s">
        <v>275</v>
      </c>
      <c r="C278" s="23">
        <v>200</v>
      </c>
      <c r="D278" s="26" t="s">
        <v>50</v>
      </c>
      <c r="E278" s="21"/>
      <c r="F278" s="21">
        <f>E278+E278*5%</f>
        <v>0</v>
      </c>
      <c r="G278" s="21">
        <f>F278+F278*5%</f>
        <v>0</v>
      </c>
      <c r="H278" s="37"/>
    </row>
    <row r="279" spans="1:8" s="1" customFormat="1" ht="58.8" hidden="1" customHeight="1">
      <c r="A279" s="28"/>
      <c r="B279" s="23"/>
      <c r="C279" s="23"/>
      <c r="D279" s="26"/>
      <c r="E279" s="109">
        <f>E280</f>
        <v>0</v>
      </c>
      <c r="F279" s="109">
        <f>F280</f>
        <v>0</v>
      </c>
      <c r="G279" s="109">
        <f>G280</f>
        <v>0</v>
      </c>
      <c r="H279" s="37"/>
    </row>
    <row r="280" spans="1:8" s="1" customFormat="1" ht="78" hidden="1" customHeight="1">
      <c r="A280" s="30"/>
      <c r="B280" s="23"/>
      <c r="C280" s="23"/>
      <c r="D280" s="26" t="s">
        <v>50</v>
      </c>
      <c r="E280" s="21"/>
      <c r="F280" s="21">
        <f>E280+E280*5%</f>
        <v>0</v>
      </c>
      <c r="G280" s="21">
        <f>F280+F280*5%</f>
        <v>0</v>
      </c>
      <c r="H280" s="37"/>
    </row>
    <row r="281" spans="1:8" s="1" customFormat="1" ht="67.2" hidden="1" customHeight="1">
      <c r="A281" s="101" t="s">
        <v>121</v>
      </c>
      <c r="B281" s="23" t="s">
        <v>277</v>
      </c>
      <c r="C281" s="23"/>
      <c r="D281" s="23"/>
      <c r="E281" s="21">
        <v>0</v>
      </c>
      <c r="F281" s="21">
        <v>0</v>
      </c>
      <c r="G281" s="21">
        <v>0</v>
      </c>
      <c r="H281" s="37"/>
    </row>
    <row r="282" spans="1:8" s="1" customFormat="1" ht="61.8" hidden="1" customHeight="1">
      <c r="A282" s="101" t="s">
        <v>278</v>
      </c>
      <c r="B282" s="23" t="s">
        <v>277</v>
      </c>
      <c r="C282" s="23"/>
      <c r="D282" s="23"/>
      <c r="E282" s="21">
        <v>0</v>
      </c>
      <c r="F282" s="21">
        <v>0</v>
      </c>
      <c r="G282" s="21">
        <v>0</v>
      </c>
      <c r="H282" s="37"/>
    </row>
    <row r="283" spans="1:8" s="1" customFormat="1" ht="52.8" hidden="1" customHeight="1">
      <c r="A283" s="25" t="s">
        <v>24</v>
      </c>
      <c r="B283" s="23" t="s">
        <v>277</v>
      </c>
      <c r="C283" s="23">
        <v>200</v>
      </c>
      <c r="D283" s="23" t="s">
        <v>279</v>
      </c>
      <c r="E283" s="21">
        <v>0</v>
      </c>
      <c r="F283" s="21">
        <v>0</v>
      </c>
      <c r="G283" s="21">
        <v>0</v>
      </c>
      <c r="H283" s="37"/>
    </row>
    <row r="284" spans="1:8" s="1" customFormat="1">
      <c r="A284" s="30" t="s">
        <v>280</v>
      </c>
      <c r="B284" s="23" t="s">
        <v>281</v>
      </c>
      <c r="C284" s="23"/>
      <c r="D284" s="26"/>
      <c r="E284" s="21">
        <f>E285</f>
        <v>1210</v>
      </c>
      <c r="F284" s="21">
        <f t="shared" ref="E284:G285" si="35">F285</f>
        <v>870</v>
      </c>
      <c r="G284" s="21">
        <f t="shared" si="35"/>
        <v>880</v>
      </c>
      <c r="H284" s="37"/>
    </row>
    <row r="285" spans="1:8" s="1" customFormat="1" ht="45.6">
      <c r="A285" s="28" t="s">
        <v>282</v>
      </c>
      <c r="B285" s="23" t="s">
        <v>281</v>
      </c>
      <c r="C285" s="23">
        <v>300</v>
      </c>
      <c r="D285" s="23"/>
      <c r="E285" s="21">
        <f t="shared" si="35"/>
        <v>1210</v>
      </c>
      <c r="F285" s="21">
        <f t="shared" si="35"/>
        <v>870</v>
      </c>
      <c r="G285" s="21">
        <f t="shared" si="35"/>
        <v>880</v>
      </c>
      <c r="H285" s="37"/>
    </row>
    <row r="286" spans="1:8" s="1" customFormat="1" ht="19.8" customHeight="1">
      <c r="A286" s="28" t="s">
        <v>283</v>
      </c>
      <c r="B286" s="23" t="s">
        <v>281</v>
      </c>
      <c r="C286" s="23">
        <v>300</v>
      </c>
      <c r="D286" s="23">
        <v>1001</v>
      </c>
      <c r="E286" s="21">
        <v>1210</v>
      </c>
      <c r="F286" s="21">
        <v>870</v>
      </c>
      <c r="G286" s="21">
        <v>880</v>
      </c>
      <c r="H286" s="37"/>
    </row>
    <row r="287" spans="1:8" s="1" customFormat="1" ht="1.2" customHeight="1">
      <c r="A287" s="28"/>
      <c r="B287" s="23"/>
      <c r="C287" s="23"/>
      <c r="D287" s="23"/>
      <c r="E287" s="21"/>
      <c r="F287" s="21"/>
      <c r="G287" s="21"/>
      <c r="H287" s="37"/>
    </row>
    <row r="288" spans="1:8" s="1" customFormat="1" ht="68.400000000000006">
      <c r="A288" s="28" t="s">
        <v>284</v>
      </c>
      <c r="B288" s="23" t="s">
        <v>285</v>
      </c>
      <c r="C288" s="23"/>
      <c r="D288" s="23"/>
      <c r="E288" s="21">
        <f t="shared" ref="E288:G289" si="36">E289</f>
        <v>578.29999999999995</v>
      </c>
      <c r="F288" s="21">
        <f t="shared" si="36"/>
        <v>500</v>
      </c>
      <c r="G288" s="21">
        <f t="shared" si="36"/>
        <v>500</v>
      </c>
      <c r="H288" s="37"/>
    </row>
    <row r="289" spans="1:9" s="1" customFormat="1" ht="68.400000000000006">
      <c r="A289" s="42" t="s">
        <v>120</v>
      </c>
      <c r="B289" s="23" t="s">
        <v>285</v>
      </c>
      <c r="C289" s="23">
        <v>600</v>
      </c>
      <c r="D289" s="23"/>
      <c r="E289" s="21">
        <f t="shared" si="36"/>
        <v>578.29999999999995</v>
      </c>
      <c r="F289" s="21">
        <f t="shared" si="36"/>
        <v>500</v>
      </c>
      <c r="G289" s="21">
        <f t="shared" si="36"/>
        <v>500</v>
      </c>
      <c r="H289" s="37"/>
    </row>
    <row r="290" spans="1:9" s="1" customFormat="1" ht="33" customHeight="1">
      <c r="A290" s="28" t="s">
        <v>286</v>
      </c>
      <c r="B290" s="23" t="s">
        <v>285</v>
      </c>
      <c r="C290" s="23">
        <v>600</v>
      </c>
      <c r="D290" s="23">
        <v>1101</v>
      </c>
      <c r="E290" s="21">
        <v>578.29999999999995</v>
      </c>
      <c r="F290" s="21">
        <v>500</v>
      </c>
      <c r="G290" s="21">
        <v>500</v>
      </c>
      <c r="H290" s="37"/>
    </row>
    <row r="291" spans="1:9" s="1" customFormat="1" ht="100.8" hidden="1" customHeight="1">
      <c r="A291" s="105" t="s">
        <v>287</v>
      </c>
      <c r="B291" s="23" t="s">
        <v>288</v>
      </c>
      <c r="C291" s="23"/>
      <c r="D291" s="23"/>
      <c r="E291" s="21"/>
      <c r="F291" s="21">
        <v>0</v>
      </c>
      <c r="G291" s="21">
        <v>0</v>
      </c>
      <c r="H291" s="37"/>
    </row>
    <row r="292" spans="1:9" s="1" customFormat="1" ht="61.2" hidden="1" customHeight="1">
      <c r="A292" s="25" t="s">
        <v>24</v>
      </c>
      <c r="B292" s="23" t="s">
        <v>288</v>
      </c>
      <c r="C292" s="23">
        <v>200</v>
      </c>
      <c r="D292" s="23">
        <v>1101</v>
      </c>
      <c r="E292" s="21"/>
      <c r="F292" s="21">
        <v>0</v>
      </c>
      <c r="G292" s="21">
        <v>0</v>
      </c>
      <c r="H292" s="37"/>
    </row>
    <row r="293" spans="1:9" s="1" customFormat="1" ht="55.8" customHeight="1">
      <c r="A293" s="105" t="s">
        <v>289</v>
      </c>
      <c r="B293" s="23" t="s">
        <v>290</v>
      </c>
      <c r="C293" s="23"/>
      <c r="D293" s="23"/>
      <c r="E293" s="21">
        <v>210.5</v>
      </c>
      <c r="F293" s="21">
        <v>0</v>
      </c>
      <c r="G293" s="21">
        <v>0</v>
      </c>
      <c r="H293" s="37"/>
    </row>
    <row r="294" spans="1:9" s="1" customFormat="1" ht="48" customHeight="1">
      <c r="A294" s="42" t="s">
        <v>24</v>
      </c>
      <c r="B294" s="23" t="s">
        <v>290</v>
      </c>
      <c r="C294" s="23"/>
      <c r="D294" s="23"/>
      <c r="E294" s="21">
        <v>210.5</v>
      </c>
      <c r="F294" s="21">
        <v>0</v>
      </c>
      <c r="G294" s="21">
        <v>0</v>
      </c>
      <c r="H294" s="37"/>
    </row>
    <row r="295" spans="1:9" s="1" customFormat="1" ht="49.8" customHeight="1">
      <c r="A295" s="28" t="s">
        <v>286</v>
      </c>
      <c r="B295" s="23" t="s">
        <v>290</v>
      </c>
      <c r="C295" s="23">
        <v>200</v>
      </c>
      <c r="D295" s="23">
        <v>1101</v>
      </c>
      <c r="E295" s="21">
        <v>210.5</v>
      </c>
      <c r="F295" s="21">
        <v>0</v>
      </c>
      <c r="G295" s="21">
        <v>0</v>
      </c>
      <c r="H295" s="37"/>
    </row>
    <row r="296" spans="1:9" s="1" customFormat="1" ht="79.2" customHeight="1">
      <c r="A296" s="122" t="s">
        <v>291</v>
      </c>
      <c r="B296" s="123" t="s">
        <v>292</v>
      </c>
      <c r="C296" s="23">
        <v>600</v>
      </c>
      <c r="D296" s="23"/>
      <c r="E296" s="21">
        <v>2000</v>
      </c>
      <c r="F296" s="21">
        <v>0</v>
      </c>
      <c r="G296" s="21">
        <v>0</v>
      </c>
      <c r="H296" s="37"/>
    </row>
    <row r="297" spans="1:9" s="1" customFormat="1" ht="106.8" customHeight="1">
      <c r="A297" s="124" t="s">
        <v>293</v>
      </c>
      <c r="B297" s="123" t="s">
        <v>292</v>
      </c>
      <c r="C297" s="23">
        <v>600</v>
      </c>
      <c r="D297" s="23"/>
      <c r="E297" s="21">
        <v>2000</v>
      </c>
      <c r="F297" s="21">
        <v>0</v>
      </c>
      <c r="G297" s="21">
        <v>0</v>
      </c>
      <c r="H297" s="37"/>
    </row>
    <row r="298" spans="1:9" s="1" customFormat="1" ht="52.2" customHeight="1">
      <c r="A298" s="28" t="s">
        <v>286</v>
      </c>
      <c r="B298" s="123" t="s">
        <v>292</v>
      </c>
      <c r="C298" s="23">
        <v>600</v>
      </c>
      <c r="D298" s="23">
        <v>1101</v>
      </c>
      <c r="E298" s="21">
        <v>2000</v>
      </c>
      <c r="F298" s="21">
        <v>0</v>
      </c>
      <c r="G298" s="21">
        <v>0</v>
      </c>
      <c r="H298" s="37"/>
    </row>
    <row r="299" spans="1:9" s="1" customFormat="1">
      <c r="A299" s="28" t="s">
        <v>294</v>
      </c>
      <c r="B299" s="23"/>
      <c r="C299" s="23"/>
      <c r="D299" s="23"/>
      <c r="E299" s="21"/>
      <c r="F299" s="21">
        <v>425.5</v>
      </c>
      <c r="G299" s="21">
        <v>787.9</v>
      </c>
      <c r="H299" s="37"/>
    </row>
    <row r="300" spans="1:9" s="1" customFormat="1">
      <c r="A300" s="15" t="s">
        <v>295</v>
      </c>
      <c r="B300" s="41"/>
      <c r="C300" s="41"/>
      <c r="D300" s="41"/>
      <c r="E300" s="36">
        <f>E13+E54+E56+E47+E67+E73+E83+E98+E104+E129+E135+E145+E154+E161+E167+E201</f>
        <v>55763.023000000001</v>
      </c>
      <c r="F300" s="36">
        <f>F13+F47+F56+F73+F83+F98+F104+F135+F145++F161+F167+F201+F67+F299</f>
        <v>20250.5</v>
      </c>
      <c r="G300" s="36">
        <f>G13+G47+G56+G73+G83+G98+G104+G135+G145+G167+G201+G67+G146+G154+G299</f>
        <v>20727.800000000003</v>
      </c>
      <c r="H300" s="125"/>
      <c r="I300" s="125"/>
    </row>
    <row r="301" spans="1:9" ht="18">
      <c r="E301"/>
      <c r="F301"/>
      <c r="G301"/>
      <c r="H301" s="37"/>
    </row>
    <row r="302" spans="1:9">
      <c r="E302" s="7"/>
      <c r="F302" s="7"/>
      <c r="G302" s="7"/>
      <c r="H302" s="37"/>
    </row>
    <row r="303" spans="1:9">
      <c r="E303" s="7"/>
      <c r="F303" s="7"/>
      <c r="G303" s="7"/>
      <c r="H303" s="37"/>
    </row>
    <row r="304" spans="1:9">
      <c r="E304" s="7"/>
      <c r="F304" s="7"/>
      <c r="G304" s="7"/>
      <c r="H304" s="37"/>
    </row>
    <row r="305" spans="5:8">
      <c r="E305" s="7"/>
      <c r="F305" s="7"/>
      <c r="G305" s="7"/>
      <c r="H305" s="37"/>
    </row>
    <row r="306" spans="5:8">
      <c r="E306" s="7"/>
      <c r="F306" s="7"/>
      <c r="G306" s="7"/>
      <c r="H306" s="37"/>
    </row>
    <row r="307" spans="5:8">
      <c r="E307" s="7"/>
      <c r="F307" s="7"/>
      <c r="G307" s="7"/>
      <c r="H307" s="37"/>
    </row>
    <row r="308" spans="5:8">
      <c r="E308" s="7"/>
      <c r="F308" s="7"/>
      <c r="G308" s="7"/>
      <c r="H308" s="37"/>
    </row>
    <row r="309" spans="5:8">
      <c r="E309" s="7"/>
      <c r="F309" s="7"/>
      <c r="G309" s="7"/>
      <c r="H309" s="37"/>
    </row>
    <row r="310" spans="5:8">
      <c r="E310" s="7"/>
      <c r="F310" s="7"/>
      <c r="G310" s="7"/>
      <c r="H310" s="37"/>
    </row>
    <row r="311" spans="5:8">
      <c r="E311" s="7"/>
      <c r="F311" s="7"/>
      <c r="G311" s="7"/>
      <c r="H311" s="37"/>
    </row>
    <row r="312" spans="5:8">
      <c r="E312" s="7"/>
      <c r="F312" s="7"/>
      <c r="G312" s="7"/>
      <c r="H312" s="37"/>
    </row>
    <row r="313" spans="5:8">
      <c r="E313" s="7"/>
      <c r="F313" s="7"/>
      <c r="G313" s="7"/>
      <c r="H313" s="37"/>
    </row>
    <row r="314" spans="5:8">
      <c r="E314" s="7"/>
      <c r="F314" s="7"/>
      <c r="G314" s="7"/>
      <c r="H314" s="37"/>
    </row>
    <row r="315" spans="5:8">
      <c r="E315" s="7"/>
      <c r="F315" s="7"/>
      <c r="G315" s="7"/>
      <c r="H315" s="37"/>
    </row>
    <row r="316" spans="5:8">
      <c r="E316" s="7"/>
      <c r="F316" s="7"/>
      <c r="G316" s="7"/>
      <c r="H316" s="37"/>
    </row>
    <row r="317" spans="5:8">
      <c r="E317" s="7"/>
      <c r="F317" s="7"/>
      <c r="G317" s="7"/>
      <c r="H317" s="37"/>
    </row>
    <row r="318" spans="5:8">
      <c r="E318" s="7"/>
      <c r="F318" s="7"/>
      <c r="G318" s="7"/>
      <c r="H318" s="37"/>
    </row>
    <row r="319" spans="5:8">
      <c r="E319" s="7"/>
      <c r="F319" s="7"/>
      <c r="G319" s="7"/>
      <c r="H319" s="37"/>
    </row>
    <row r="320" spans="5:8">
      <c r="E320" s="7"/>
      <c r="F320" s="7"/>
      <c r="G320" s="7"/>
      <c r="H320" s="37"/>
    </row>
    <row r="321" spans="5:8">
      <c r="E321" s="7"/>
      <c r="F321" s="7"/>
      <c r="G321" s="7"/>
      <c r="H321" s="37"/>
    </row>
    <row r="322" spans="5:8">
      <c r="E322" s="7"/>
      <c r="F322" s="7"/>
      <c r="G322" s="7"/>
      <c r="H322" s="37"/>
    </row>
    <row r="323" spans="5:8">
      <c r="E323" s="7"/>
      <c r="F323" s="7"/>
      <c r="G323" s="7"/>
      <c r="H323" s="37"/>
    </row>
    <row r="324" spans="5:8">
      <c r="E324" s="7"/>
      <c r="F324" s="7"/>
      <c r="G324" s="7"/>
      <c r="H324" s="37"/>
    </row>
    <row r="325" spans="5:8">
      <c r="E325" s="7"/>
      <c r="F325" s="7"/>
      <c r="G325" s="7"/>
      <c r="H325" s="37"/>
    </row>
    <row r="326" spans="5:8">
      <c r="E326" s="7"/>
      <c r="F326" s="7"/>
      <c r="G326" s="7"/>
      <c r="H326" s="37"/>
    </row>
    <row r="327" spans="5:8">
      <c r="E327" s="7"/>
      <c r="F327" s="7"/>
      <c r="G327" s="7"/>
      <c r="H327" s="37"/>
    </row>
    <row r="328" spans="5:8">
      <c r="E328" s="7"/>
      <c r="F328" s="7"/>
      <c r="G328" s="7"/>
      <c r="H328" s="37"/>
    </row>
    <row r="329" spans="5:8">
      <c r="E329" s="7"/>
      <c r="F329" s="7"/>
      <c r="G329" s="7"/>
      <c r="H329" s="37"/>
    </row>
    <row r="330" spans="5:8">
      <c r="E330" s="7"/>
      <c r="F330" s="7"/>
      <c r="G330" s="7"/>
      <c r="H330" s="37"/>
    </row>
    <row r="331" spans="5:8">
      <c r="E331" s="7"/>
      <c r="F331" s="7"/>
      <c r="G331" s="7"/>
      <c r="H331" s="37"/>
    </row>
    <row r="332" spans="5:8">
      <c r="E332" s="7"/>
      <c r="F332" s="7"/>
      <c r="G332" s="7"/>
      <c r="H332" s="37"/>
    </row>
    <row r="333" spans="5:8">
      <c r="E333" s="7"/>
      <c r="F333" s="7"/>
      <c r="G333" s="7"/>
      <c r="H333" s="37"/>
    </row>
    <row r="334" spans="5:8">
      <c r="E334" s="7"/>
      <c r="F334" s="7"/>
      <c r="G334" s="7"/>
      <c r="H334" s="37"/>
    </row>
    <row r="335" spans="5:8">
      <c r="E335" s="7"/>
      <c r="F335" s="7"/>
      <c r="G335" s="7"/>
      <c r="H335" s="37"/>
    </row>
    <row r="336" spans="5:8">
      <c r="E336" s="7"/>
      <c r="F336" s="7"/>
      <c r="G336" s="7"/>
      <c r="H336" s="37"/>
    </row>
    <row r="337" spans="5:8">
      <c r="E337" s="7"/>
      <c r="F337" s="7"/>
      <c r="G337" s="7"/>
      <c r="H337" s="37"/>
    </row>
    <row r="338" spans="5:8">
      <c r="E338" s="7"/>
      <c r="F338" s="7"/>
      <c r="G338" s="7"/>
      <c r="H338" s="37"/>
    </row>
    <row r="339" spans="5:8">
      <c r="E339" s="7"/>
      <c r="F339" s="7"/>
      <c r="G339" s="7"/>
      <c r="H339" s="37"/>
    </row>
    <row r="340" spans="5:8">
      <c r="E340" s="7"/>
      <c r="F340" s="7"/>
      <c r="G340" s="7"/>
      <c r="H340" s="37"/>
    </row>
    <row r="341" spans="5:8">
      <c r="E341" s="7"/>
      <c r="F341" s="7"/>
      <c r="G341" s="7"/>
      <c r="H341" s="37"/>
    </row>
    <row r="342" spans="5:8">
      <c r="E342" s="7"/>
      <c r="F342" s="7"/>
      <c r="G342" s="7"/>
      <c r="H342" s="37"/>
    </row>
    <row r="343" spans="5:8">
      <c r="E343" s="7"/>
      <c r="F343" s="7"/>
      <c r="G343" s="7"/>
      <c r="H343" s="37"/>
    </row>
    <row r="344" spans="5:8">
      <c r="E344" s="7"/>
      <c r="F344" s="7"/>
      <c r="G344" s="7"/>
      <c r="H344" s="37"/>
    </row>
    <row r="345" spans="5:8">
      <c r="E345" s="7"/>
      <c r="F345" s="7"/>
      <c r="G345" s="7"/>
      <c r="H345" s="37"/>
    </row>
    <row r="346" spans="5:8">
      <c r="E346" s="7"/>
      <c r="F346" s="7"/>
      <c r="G346" s="7"/>
      <c r="H346" s="37"/>
    </row>
    <row r="347" spans="5:8">
      <c r="E347" s="7"/>
      <c r="F347" s="7"/>
      <c r="G347" s="7"/>
      <c r="H347" s="37"/>
    </row>
    <row r="348" spans="5:8">
      <c r="E348" s="7"/>
      <c r="F348" s="7"/>
      <c r="G348" s="7"/>
      <c r="H348" s="37"/>
    </row>
    <row r="349" spans="5:8">
      <c r="E349" s="7"/>
      <c r="F349" s="7"/>
      <c r="G349" s="7"/>
      <c r="H349" s="37"/>
    </row>
    <row r="350" spans="5:8">
      <c r="E350" s="7"/>
      <c r="F350" s="7"/>
      <c r="G350" s="7"/>
      <c r="H350" s="37"/>
    </row>
    <row r="351" spans="5:8">
      <c r="E351" s="7"/>
      <c r="F351" s="7"/>
      <c r="G351" s="7"/>
      <c r="H351" s="37"/>
    </row>
    <row r="352" spans="5:8">
      <c r="E352" s="7"/>
      <c r="F352" s="7"/>
      <c r="G352" s="7"/>
      <c r="H352" s="37"/>
    </row>
    <row r="353" spans="5:8">
      <c r="E353" s="7"/>
      <c r="F353" s="7"/>
      <c r="G353" s="7"/>
      <c r="H353" s="37"/>
    </row>
    <row r="354" spans="5:8">
      <c r="E354" s="7"/>
      <c r="F354" s="7"/>
      <c r="G354" s="7"/>
      <c r="H354" s="37"/>
    </row>
    <row r="355" spans="5:8">
      <c r="E355" s="7"/>
      <c r="F355" s="7"/>
      <c r="G355" s="7"/>
      <c r="H355" s="37"/>
    </row>
    <row r="356" spans="5:8">
      <c r="E356" s="7"/>
      <c r="F356" s="7"/>
      <c r="G356" s="7"/>
      <c r="H356" s="37"/>
    </row>
    <row r="357" spans="5:8">
      <c r="E357" s="7"/>
      <c r="F357" s="7"/>
      <c r="G357" s="7"/>
      <c r="H357" s="37"/>
    </row>
    <row r="358" spans="5:8">
      <c r="E358" s="7"/>
      <c r="F358" s="7"/>
      <c r="G358" s="7"/>
      <c r="H358" s="37"/>
    </row>
    <row r="359" spans="5:8">
      <c r="E359" s="7"/>
      <c r="F359" s="7"/>
      <c r="G359" s="7"/>
      <c r="H359" s="37"/>
    </row>
    <row r="360" spans="5:8">
      <c r="E360" s="7"/>
      <c r="F360" s="7"/>
      <c r="G360" s="7"/>
      <c r="H360" s="37"/>
    </row>
    <row r="361" spans="5:8">
      <c r="E361" s="7"/>
      <c r="F361" s="7"/>
      <c r="G361" s="7"/>
      <c r="H361" s="37"/>
    </row>
    <row r="362" spans="5:8">
      <c r="E362" s="7"/>
      <c r="F362" s="7"/>
      <c r="G362" s="7"/>
      <c r="H362" s="37"/>
    </row>
    <row r="363" spans="5:8">
      <c r="E363" s="7"/>
      <c r="F363" s="7"/>
      <c r="G363" s="7"/>
      <c r="H363" s="37"/>
    </row>
    <row r="364" spans="5:8">
      <c r="E364" s="7"/>
      <c r="F364" s="7"/>
      <c r="G364" s="7"/>
      <c r="H364" s="37"/>
    </row>
    <row r="365" spans="5:8">
      <c r="E365" s="7"/>
      <c r="F365" s="7"/>
      <c r="G365" s="7"/>
      <c r="H365" s="37"/>
    </row>
    <row r="366" spans="5:8">
      <c r="E366" s="7"/>
      <c r="F366" s="7"/>
      <c r="G366" s="7"/>
      <c r="H366" s="37"/>
    </row>
    <row r="367" spans="5:8">
      <c r="E367" s="7"/>
      <c r="F367" s="7"/>
      <c r="G367" s="7"/>
      <c r="H367" s="37"/>
    </row>
    <row r="368" spans="5:8">
      <c r="E368" s="7"/>
      <c r="F368" s="7"/>
      <c r="G368" s="7"/>
      <c r="H368" s="37"/>
    </row>
    <row r="369" spans="5:8">
      <c r="E369" s="7"/>
      <c r="F369" s="7"/>
      <c r="G369" s="7"/>
      <c r="H369" s="37"/>
    </row>
    <row r="370" spans="5:8">
      <c r="E370" s="7"/>
      <c r="F370" s="7"/>
      <c r="G370" s="7"/>
      <c r="H370" s="37"/>
    </row>
    <row r="371" spans="5:8">
      <c r="E371" s="7"/>
      <c r="F371" s="7"/>
      <c r="G371" s="7"/>
      <c r="H371" s="37"/>
    </row>
    <row r="372" spans="5:8">
      <c r="E372" s="7"/>
      <c r="F372" s="7"/>
      <c r="G372" s="7"/>
      <c r="H372" s="37"/>
    </row>
    <row r="373" spans="5:8">
      <c r="E373" s="7"/>
      <c r="F373" s="7"/>
      <c r="G373" s="7"/>
      <c r="H373" s="37"/>
    </row>
    <row r="374" spans="5:8">
      <c r="E374" s="7"/>
      <c r="F374" s="7"/>
      <c r="G374" s="7"/>
      <c r="H374" s="37"/>
    </row>
    <row r="375" spans="5:8">
      <c r="E375" s="7"/>
      <c r="F375" s="7"/>
      <c r="G375" s="7"/>
      <c r="H375" s="37"/>
    </row>
    <row r="376" spans="5:8">
      <c r="E376" s="7"/>
      <c r="F376" s="7"/>
      <c r="G376" s="7"/>
      <c r="H376" s="37"/>
    </row>
    <row r="377" spans="5:8">
      <c r="E377" s="7"/>
      <c r="F377" s="7"/>
      <c r="G377" s="7"/>
      <c r="H377" s="37"/>
    </row>
    <row r="378" spans="5:8">
      <c r="E378" s="7"/>
      <c r="F378" s="7"/>
      <c r="G378" s="7"/>
      <c r="H378" s="37"/>
    </row>
    <row r="379" spans="5:8">
      <c r="E379" s="7"/>
      <c r="F379" s="7"/>
      <c r="G379" s="7"/>
      <c r="H379" s="37"/>
    </row>
    <row r="380" spans="5:8">
      <c r="E380" s="7"/>
      <c r="F380" s="7"/>
      <c r="G380" s="7"/>
      <c r="H380" s="37"/>
    </row>
    <row r="381" spans="5:8">
      <c r="E381" s="7"/>
      <c r="F381" s="7"/>
      <c r="G381" s="7"/>
      <c r="H381" s="37"/>
    </row>
    <row r="382" spans="5:8">
      <c r="E382" s="7"/>
      <c r="F382" s="7"/>
      <c r="G382" s="7"/>
      <c r="H382" s="37"/>
    </row>
    <row r="383" spans="5:8">
      <c r="E383" s="7"/>
      <c r="F383" s="7"/>
      <c r="G383" s="7"/>
      <c r="H383" s="37"/>
    </row>
    <row r="384" spans="5:8">
      <c r="E384" s="7"/>
      <c r="F384" s="7"/>
      <c r="G384" s="7"/>
      <c r="H384" s="37"/>
    </row>
    <row r="385" spans="5:8">
      <c r="E385" s="7"/>
      <c r="F385" s="7"/>
      <c r="G385" s="7"/>
      <c r="H385" s="37"/>
    </row>
    <row r="386" spans="5:8">
      <c r="E386" s="7"/>
      <c r="F386" s="7"/>
      <c r="G386" s="7"/>
      <c r="H386" s="37"/>
    </row>
    <row r="387" spans="5:8">
      <c r="E387" s="7"/>
      <c r="F387" s="7"/>
      <c r="G387" s="7"/>
      <c r="H387" s="37"/>
    </row>
    <row r="388" spans="5:8">
      <c r="E388" s="7"/>
      <c r="F388" s="7"/>
      <c r="G388" s="7"/>
      <c r="H388" s="37"/>
    </row>
    <row r="389" spans="5:8">
      <c r="E389" s="7"/>
      <c r="F389" s="7"/>
      <c r="G389" s="7"/>
      <c r="H389" s="37"/>
    </row>
    <row r="390" spans="5:8">
      <c r="E390" s="7"/>
      <c r="F390" s="7"/>
      <c r="G390" s="7"/>
      <c r="H390" s="37"/>
    </row>
    <row r="391" spans="5:8">
      <c r="E391" s="7"/>
      <c r="F391" s="7"/>
      <c r="G391" s="7"/>
      <c r="H391" s="37"/>
    </row>
    <row r="392" spans="5:8">
      <c r="E392" s="7"/>
      <c r="F392" s="7"/>
      <c r="G392" s="7"/>
      <c r="H392" s="37"/>
    </row>
    <row r="393" spans="5:8">
      <c r="E393" s="7"/>
      <c r="F393" s="7"/>
      <c r="G393" s="7"/>
      <c r="H393" s="37"/>
    </row>
    <row r="394" spans="5:8">
      <c r="E394" s="7"/>
      <c r="F394" s="7"/>
      <c r="G394" s="7"/>
      <c r="H394" s="37"/>
    </row>
    <row r="395" spans="5:8">
      <c r="E395" s="7"/>
      <c r="F395" s="7"/>
      <c r="G395" s="7"/>
      <c r="H395" s="37"/>
    </row>
    <row r="396" spans="5:8">
      <c r="E396" s="7"/>
      <c r="F396" s="7"/>
      <c r="G396" s="7"/>
      <c r="H396" s="37"/>
    </row>
    <row r="397" spans="5:8">
      <c r="E397" s="7"/>
      <c r="F397" s="7"/>
      <c r="G397" s="7"/>
      <c r="H397" s="37"/>
    </row>
    <row r="398" spans="5:8">
      <c r="E398" s="7"/>
      <c r="F398" s="7"/>
      <c r="G398" s="7"/>
      <c r="H398" s="37"/>
    </row>
    <row r="399" spans="5:8">
      <c r="E399" s="7"/>
      <c r="F399" s="7"/>
      <c r="G399" s="7"/>
      <c r="H399" s="37"/>
    </row>
    <row r="400" spans="5:8">
      <c r="E400" s="7"/>
      <c r="F400" s="7"/>
      <c r="G400" s="7"/>
      <c r="H400" s="37"/>
    </row>
    <row r="401" spans="5:8">
      <c r="E401" s="7"/>
      <c r="F401" s="7"/>
      <c r="G401" s="7"/>
      <c r="H401" s="37"/>
    </row>
    <row r="402" spans="5:8">
      <c r="E402" s="7"/>
      <c r="F402" s="7"/>
      <c r="G402" s="7"/>
      <c r="H402" s="37"/>
    </row>
    <row r="403" spans="5:8">
      <c r="E403" s="7"/>
      <c r="F403" s="7"/>
      <c r="G403" s="7"/>
      <c r="H403" s="37"/>
    </row>
    <row r="404" spans="5:8">
      <c r="E404" s="7"/>
      <c r="F404" s="7"/>
      <c r="G404" s="7"/>
      <c r="H404" s="37"/>
    </row>
    <row r="405" spans="5:8">
      <c r="E405" s="7"/>
      <c r="F405" s="7"/>
      <c r="G405" s="7"/>
      <c r="H405" s="37"/>
    </row>
    <row r="406" spans="5:8">
      <c r="E406" s="7"/>
      <c r="F406" s="7"/>
      <c r="G406" s="7"/>
      <c r="H406" s="37"/>
    </row>
    <row r="407" spans="5:8">
      <c r="E407" s="7"/>
      <c r="F407" s="7"/>
      <c r="G407" s="7"/>
      <c r="H407" s="37"/>
    </row>
    <row r="408" spans="5:8">
      <c r="E408" s="7"/>
      <c r="F408" s="7"/>
      <c r="G408" s="7"/>
      <c r="H408" s="37"/>
    </row>
    <row r="409" spans="5:8">
      <c r="E409" s="7"/>
      <c r="F409" s="7"/>
      <c r="G409" s="7"/>
      <c r="H409" s="37"/>
    </row>
    <row r="410" spans="5:8">
      <c r="E410" s="7"/>
      <c r="F410" s="7"/>
      <c r="G410" s="7"/>
      <c r="H410" s="37"/>
    </row>
    <row r="411" spans="5:8">
      <c r="E411" s="7"/>
      <c r="F411" s="7"/>
      <c r="G411" s="7"/>
      <c r="H411" s="37"/>
    </row>
    <row r="412" spans="5:8">
      <c r="E412" s="7"/>
      <c r="F412" s="7"/>
      <c r="G412" s="7"/>
      <c r="H412" s="37"/>
    </row>
    <row r="413" spans="5:8">
      <c r="E413" s="7"/>
      <c r="F413" s="7"/>
      <c r="G413" s="7"/>
      <c r="H413" s="37"/>
    </row>
    <row r="414" spans="5:8">
      <c r="E414" s="7"/>
      <c r="F414" s="7"/>
      <c r="G414" s="7"/>
      <c r="H414" s="37"/>
    </row>
    <row r="415" spans="5:8">
      <c r="E415" s="7"/>
      <c r="F415" s="7"/>
      <c r="G415" s="7"/>
      <c r="H415" s="37"/>
    </row>
    <row r="416" spans="5:8">
      <c r="E416" s="7"/>
      <c r="F416" s="7"/>
      <c r="G416" s="7"/>
      <c r="H416" s="37"/>
    </row>
    <row r="417" spans="5:8">
      <c r="E417" s="7"/>
      <c r="F417" s="7"/>
      <c r="G417" s="7"/>
      <c r="H417" s="37"/>
    </row>
    <row r="418" spans="5:8">
      <c r="E418" s="7"/>
      <c r="F418" s="7"/>
      <c r="G418" s="7"/>
      <c r="H418" s="37"/>
    </row>
    <row r="419" spans="5:8">
      <c r="E419" s="7"/>
      <c r="F419" s="7"/>
      <c r="G419" s="7"/>
      <c r="H419" s="37"/>
    </row>
    <row r="420" spans="5:8">
      <c r="E420" s="7"/>
      <c r="F420" s="7"/>
      <c r="G420" s="7"/>
      <c r="H420" s="37"/>
    </row>
    <row r="421" spans="5:8">
      <c r="E421" s="7"/>
      <c r="F421" s="7"/>
      <c r="G421" s="7"/>
      <c r="H421" s="37"/>
    </row>
    <row r="422" spans="5:8">
      <c r="E422" s="7"/>
      <c r="F422" s="7"/>
      <c r="G422" s="7"/>
      <c r="H422" s="37"/>
    </row>
    <row r="423" spans="5:8">
      <c r="E423" s="7"/>
      <c r="F423" s="7"/>
      <c r="G423" s="7"/>
      <c r="H423" s="37"/>
    </row>
    <row r="424" spans="5:8">
      <c r="E424" s="7"/>
      <c r="F424" s="7"/>
      <c r="G424" s="7"/>
      <c r="H424" s="37"/>
    </row>
    <row r="425" spans="5:8">
      <c r="E425" s="7"/>
      <c r="F425" s="7"/>
      <c r="G425" s="7"/>
      <c r="H425" s="37"/>
    </row>
    <row r="426" spans="5:8">
      <c r="E426" s="7"/>
      <c r="F426" s="7"/>
      <c r="G426" s="7"/>
      <c r="H426" s="37"/>
    </row>
    <row r="427" spans="5:8">
      <c r="E427" s="7"/>
      <c r="F427" s="7"/>
      <c r="G427" s="7"/>
      <c r="H427" s="37"/>
    </row>
    <row r="428" spans="5:8">
      <c r="E428" s="7"/>
      <c r="F428" s="7"/>
      <c r="G428" s="7"/>
      <c r="H428" s="37"/>
    </row>
    <row r="429" spans="5:8">
      <c r="E429" s="7"/>
      <c r="F429" s="7"/>
      <c r="G429" s="7"/>
      <c r="H429" s="37"/>
    </row>
    <row r="430" spans="5:8">
      <c r="E430" s="7"/>
      <c r="F430" s="7"/>
      <c r="G430" s="7"/>
      <c r="H430" s="37"/>
    </row>
    <row r="431" spans="5:8">
      <c r="E431" s="7"/>
      <c r="F431" s="7"/>
      <c r="G431" s="7"/>
      <c r="H431" s="37"/>
    </row>
    <row r="432" spans="5:8">
      <c r="E432" s="7"/>
      <c r="F432" s="7"/>
      <c r="G432" s="7"/>
      <c r="H432" s="37"/>
    </row>
    <row r="433" spans="5:8">
      <c r="E433" s="7"/>
      <c r="F433" s="7"/>
      <c r="G433" s="7"/>
      <c r="H433" s="37"/>
    </row>
    <row r="434" spans="5:8">
      <c r="E434" s="7"/>
      <c r="F434" s="7"/>
      <c r="G434" s="7"/>
      <c r="H434" s="37"/>
    </row>
    <row r="435" spans="5:8">
      <c r="E435" s="7"/>
      <c r="F435" s="7"/>
      <c r="G435" s="7"/>
      <c r="H435" s="37"/>
    </row>
    <row r="436" spans="5:8">
      <c r="E436" s="7"/>
      <c r="F436" s="7"/>
      <c r="G436" s="7"/>
      <c r="H436" s="37"/>
    </row>
    <row r="437" spans="5:8">
      <c r="E437" s="7"/>
      <c r="F437" s="7"/>
      <c r="G437" s="7"/>
      <c r="H437" s="37"/>
    </row>
    <row r="438" spans="5:8">
      <c r="E438" s="7"/>
      <c r="F438" s="7"/>
      <c r="G438" s="7"/>
      <c r="H438" s="37"/>
    </row>
    <row r="439" spans="5:8">
      <c r="E439" s="7"/>
      <c r="F439" s="7"/>
      <c r="G439" s="7"/>
      <c r="H439" s="37"/>
    </row>
    <row r="440" spans="5:8">
      <c r="E440" s="7"/>
      <c r="F440" s="7"/>
      <c r="G440" s="7"/>
      <c r="H440" s="37"/>
    </row>
    <row r="441" spans="5:8">
      <c r="E441" s="7"/>
      <c r="F441" s="7"/>
      <c r="G441" s="7"/>
      <c r="H441" s="37"/>
    </row>
    <row r="442" spans="5:8">
      <c r="E442" s="7"/>
      <c r="F442" s="7"/>
      <c r="G442" s="7"/>
      <c r="H442" s="37"/>
    </row>
    <row r="443" spans="5:8">
      <c r="E443" s="7"/>
      <c r="F443" s="7"/>
      <c r="G443" s="7"/>
      <c r="H443" s="37"/>
    </row>
    <row r="444" spans="5:8">
      <c r="E444" s="7"/>
      <c r="F444" s="7"/>
      <c r="G444" s="7"/>
      <c r="H444" s="37"/>
    </row>
    <row r="445" spans="5:8">
      <c r="E445" s="7"/>
      <c r="F445" s="7"/>
      <c r="G445" s="7"/>
      <c r="H445" s="37"/>
    </row>
    <row r="446" spans="5:8">
      <c r="E446" s="7"/>
      <c r="F446" s="7"/>
      <c r="G446" s="7"/>
      <c r="H446" s="37"/>
    </row>
    <row r="447" spans="5:8">
      <c r="E447" s="7"/>
      <c r="F447" s="7"/>
      <c r="G447" s="7"/>
      <c r="H447" s="37"/>
    </row>
    <row r="448" spans="5:8">
      <c r="E448" s="7"/>
      <c r="F448" s="7"/>
      <c r="G448" s="7"/>
      <c r="H448" s="37"/>
    </row>
    <row r="449" spans="5:8">
      <c r="E449" s="7"/>
      <c r="F449" s="7"/>
      <c r="G449" s="7"/>
      <c r="H449" s="37"/>
    </row>
    <row r="450" spans="5:8">
      <c r="E450" s="7"/>
      <c r="F450" s="7"/>
      <c r="G450" s="7"/>
      <c r="H450" s="37"/>
    </row>
    <row r="451" spans="5:8">
      <c r="E451" s="7"/>
      <c r="F451" s="7"/>
      <c r="G451" s="7"/>
      <c r="H451" s="37"/>
    </row>
    <row r="452" spans="5:8">
      <c r="E452" s="7"/>
      <c r="F452" s="7"/>
      <c r="G452" s="7"/>
      <c r="H452" s="37"/>
    </row>
    <row r="453" spans="5:8">
      <c r="E453" s="7"/>
      <c r="F453" s="7"/>
      <c r="G453" s="7"/>
      <c r="H453" s="37"/>
    </row>
    <row r="454" spans="5:8">
      <c r="E454" s="7"/>
      <c r="F454" s="7"/>
      <c r="G454" s="7"/>
      <c r="H454" s="37"/>
    </row>
    <row r="455" spans="5:8">
      <c r="E455" s="7"/>
      <c r="F455" s="7"/>
      <c r="G455" s="7"/>
      <c r="H455" s="37"/>
    </row>
    <row r="456" spans="5:8">
      <c r="E456" s="7"/>
      <c r="F456" s="7"/>
      <c r="G456" s="7"/>
      <c r="H456" s="37"/>
    </row>
    <row r="457" spans="5:8">
      <c r="E457" s="7"/>
      <c r="F457" s="7"/>
      <c r="G457" s="7"/>
      <c r="H457" s="37"/>
    </row>
    <row r="458" spans="5:8">
      <c r="E458" s="7"/>
      <c r="F458" s="7"/>
      <c r="G458" s="7"/>
      <c r="H458" s="37"/>
    </row>
    <row r="459" spans="5:8">
      <c r="E459" s="7"/>
      <c r="F459" s="7"/>
      <c r="G459" s="7"/>
      <c r="H459" s="37"/>
    </row>
    <row r="460" spans="5:8">
      <c r="E460" s="7"/>
      <c r="F460" s="7"/>
      <c r="G460" s="7"/>
      <c r="H460" s="37"/>
    </row>
    <row r="461" spans="5:8">
      <c r="E461" s="7"/>
      <c r="F461" s="7"/>
      <c r="G461" s="7"/>
      <c r="H461" s="37"/>
    </row>
    <row r="462" spans="5:8">
      <c r="E462" s="7"/>
      <c r="F462" s="7"/>
      <c r="G462" s="7"/>
      <c r="H462" s="37"/>
    </row>
    <row r="463" spans="5:8">
      <c r="E463" s="7"/>
      <c r="F463" s="7"/>
      <c r="G463" s="7"/>
      <c r="H463" s="37"/>
    </row>
    <row r="464" spans="5:8">
      <c r="E464" s="7"/>
      <c r="F464" s="7"/>
      <c r="G464" s="7"/>
      <c r="H464" s="37"/>
    </row>
    <row r="465" spans="5:8">
      <c r="E465" s="7"/>
      <c r="F465" s="7"/>
      <c r="G465" s="7"/>
      <c r="H465" s="37"/>
    </row>
  </sheetData>
  <autoFilter ref="A12:E302"/>
  <mergeCells count="11">
    <mergeCell ref="A7:G7"/>
    <mergeCell ref="A8:G8"/>
    <mergeCell ref="A10:A11"/>
    <mergeCell ref="B10:B11"/>
    <mergeCell ref="C10:C11"/>
    <mergeCell ref="D10:D11"/>
    <mergeCell ref="E1:G1"/>
    <mergeCell ref="C2:G2"/>
    <mergeCell ref="B4:G4"/>
    <mergeCell ref="E5:G5"/>
    <mergeCell ref="D6:G6"/>
  </mergeCells>
  <pageMargins left="0.78740157480314965" right="0.39370078740157483" top="0.39370078740157483" bottom="0.39370078740157483" header="0.51181102362204722" footer="0.51181102362204722"/>
  <pageSetup paperSize="9" scale="49" fitToHeight="5" orientation="portrait" horizontalDpi="300" verticalDpi="30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148</TotalTime>
  <Application>LibreOffice/7.2.3.2$Windows_X86_64 LibreOffice_project/d166454616c1632304285822f9c83ce2e660fd92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Прил.7 2024год (февр)</vt:lpstr>
      <vt:lpstr>'Прил.7 2024год (февр)'!_FilterDatabase_0</vt:lpstr>
      <vt:lpstr>'Прил.7 2024год (февр)'!_FilterDatabase_0_0</vt:lpstr>
      <vt:lpstr>'Прил.7 2024год (февр)'!_FilterDatabase_0_0_0</vt:lpstr>
      <vt:lpstr>'Прил.7 2024год (февр)'!Print_Titles_0</vt:lpstr>
      <vt:lpstr>'Прил.7 2024год (февр)'!Print_Titles_0_0</vt:lpstr>
      <vt:lpstr>'Прил.7 2024год (февр)'!Print_Titles_0_0_0</vt:lpstr>
      <vt:lpstr>'Прил.7 2024год (февр)'!Заголовки_для_печати</vt:lpstr>
      <vt:lpstr>'Прил.7 2024год (февр)'!Область_печати</vt:lpstr>
      <vt:lpstr>'Прил.7 2024год (февр)'!программы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Asus</cp:lastModifiedBy>
  <cp:revision>24</cp:revision>
  <cp:lastPrinted>2024-08-16T12:24:59Z</cp:lastPrinted>
  <dcterms:created xsi:type="dcterms:W3CDTF">1996-10-08T23:32:33Z</dcterms:created>
  <dcterms:modified xsi:type="dcterms:W3CDTF">2024-08-16T12:25:05Z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